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L:\27016\@VOLUNTARIADO\2. PROGRAMAS ESTRATÉGICOS\2. DIGITALIZACIÓN\2023\MATERIAL 2023\OFIMÁTICA\EXCEL AVANÇAT\"/>
    </mc:Choice>
  </mc:AlternateContent>
  <xr:revisionPtr revIDLastSave="0" documentId="8_{39F0B0BA-701C-45B7-9AEB-85C4EA5D93D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" i="1"/>
  <c r="K8" i="1"/>
  <c r="K9" i="1"/>
  <c r="K6" i="1"/>
  <c r="K5" i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5" i="1"/>
  <c r="I71" i="1"/>
  <c r="I72" i="1"/>
  <c r="I73" i="1"/>
  <c r="I7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5" i="1"/>
  <c r="A2" i="1" l="1"/>
  <c r="G76" i="1"/>
  <c r="F76" i="1"/>
  <c r="C76" i="1"/>
  <c r="C75" i="1"/>
  <c r="F75" i="1"/>
  <c r="G75" i="1"/>
  <c r="H6" i="1"/>
  <c r="C4" i="3" s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5" i="1"/>
  <c r="H76" i="1" l="1"/>
  <c r="H75" i="1"/>
  <c r="C5" i="3" s="1"/>
</calcChain>
</file>

<file path=xl/sharedStrings.xml><?xml version="1.0" encoding="utf-8"?>
<sst xmlns="http://schemas.openxmlformats.org/spreadsheetml/2006/main" count="370" uniqueCount="240">
  <si>
    <t>FACTURA</t>
  </si>
  <si>
    <t>Cliente 1</t>
  </si>
  <si>
    <t>ADSL</t>
  </si>
  <si>
    <t>Sevilla</t>
  </si>
  <si>
    <t>Cliente 2</t>
  </si>
  <si>
    <t>Cadiz</t>
  </si>
  <si>
    <t>Cliente 65</t>
  </si>
  <si>
    <t>Almería</t>
  </si>
  <si>
    <t>Cliente 4</t>
  </si>
  <si>
    <t>Huelva</t>
  </si>
  <si>
    <t>Cliente 5</t>
  </si>
  <si>
    <t>Malaga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</si>
  <si>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</si>
  <si>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</si>
  <si>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</si>
  <si>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</si>
  <si>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</si>
  <si>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</si>
  <si>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</si>
  <si>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</si>
  <si>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</si>
  <si>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Jaen</t>
  </si>
  <si>
    <t>Cliente 66</t>
  </si>
  <si>
    <t>Cliente 16</t>
  </si>
  <si>
    <t>Cliente 17</t>
  </si>
  <si>
    <t>Cliente 18</t>
  </si>
  <si>
    <t>Córdoba</t>
  </si>
  <si>
    <t>Cliente 19</t>
  </si>
  <si>
    <t>Cliente 20</t>
  </si>
  <si>
    <t>Cliente 61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</si>
  <si>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</si>
  <si>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</si>
  <si>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</si>
  <si>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</si>
  <si>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</si>
  <si>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</si>
  <si>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</si>
  <si>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</si>
  <si>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</si>
  <si>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</si>
  <si>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</si>
  <si>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</si>
  <si>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</si>
  <si>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50</t>
  </si>
  <si>
    <t>Cliente 36</t>
  </si>
  <si>
    <t>Cliente 37</t>
  </si>
  <si>
    <t>Cliente 38</t>
  </si>
  <si>
    <t>Cliente 39</t>
  </si>
  <si>
    <t>Cliente 40</t>
  </si>
  <si>
    <t>Cliente 41</t>
  </si>
  <si>
    <t>Cliente 15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</si>
  <si>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</si>
  <si>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</si>
  <si>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</si>
  <si>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</si>
  <si>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</si>
  <si>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</si>
  <si>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</si>
  <si>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3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</si>
  <si>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</si>
  <si>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</si>
  <si>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</si>
  <si>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</si>
  <si>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</si>
  <si>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</si>
  <si>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</si>
  <si>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</si>
  <si>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21</t>
  </si>
  <si>
    <t>Cliente 60</t>
  </si>
  <si>
    <t>Cliente 42</t>
  </si>
  <si>
    <t>Cliente 62</t>
  </si>
  <si>
    <t>Cliente 63</t>
  </si>
  <si>
    <t>Cliente 64</t>
  </si>
  <si>
    <t>Cliente 59</t>
  </si>
  <si>
    <t>Cliente 35</t>
  </si>
  <si>
    <t>Cliente 67</t>
  </si>
  <si>
    <t>Cliente 68</t>
  </si>
  <si>
    <t>Cliente 69</t>
  </si>
  <si>
    <t>Cliente 70</t>
  </si>
  <si>
    <t>CLIENTE</t>
  </si>
  <si>
    <t>REFERENCIA</t>
  </si>
  <si>
    <t>02020C001</t>
  </si>
  <si>
    <t>02020C002</t>
  </si>
  <si>
    <t>02020C003</t>
  </si>
  <si>
    <t>02020C004</t>
  </si>
  <si>
    <t>02020C005</t>
  </si>
  <si>
    <t>02020C006</t>
  </si>
  <si>
    <t>02020C007</t>
  </si>
  <si>
    <t>02020C008</t>
  </si>
  <si>
    <t>02020C009</t>
  </si>
  <si>
    <t>02020C010</t>
  </si>
  <si>
    <t>02020C011</t>
  </si>
  <si>
    <t>02020C012</t>
  </si>
  <si>
    <t>02020C013</t>
  </si>
  <si>
    <t>02020C014</t>
  </si>
  <si>
    <t>02020C015</t>
  </si>
  <si>
    <t>02020C016</t>
  </si>
  <si>
    <t>02020C017</t>
  </si>
  <si>
    <t>02020C018</t>
  </si>
  <si>
    <t>02020C019</t>
  </si>
  <si>
    <t>02020C020</t>
  </si>
  <si>
    <t>02020C021</t>
  </si>
  <si>
    <t>02020C022</t>
  </si>
  <si>
    <t>02020C023</t>
  </si>
  <si>
    <t>02020C024</t>
  </si>
  <si>
    <t>02020C025</t>
  </si>
  <si>
    <t>02020C026</t>
  </si>
  <si>
    <t>02020C027</t>
  </si>
  <si>
    <t>02020C028</t>
  </si>
  <si>
    <t>02020C029</t>
  </si>
  <si>
    <t>02020C030</t>
  </si>
  <si>
    <t>02020C031</t>
  </si>
  <si>
    <t>02020C032</t>
  </si>
  <si>
    <t>02020C033</t>
  </si>
  <si>
    <t>02020C034</t>
  </si>
  <si>
    <t>02020C035</t>
  </si>
  <si>
    <t>02020C036</t>
  </si>
  <si>
    <t>02020C037</t>
  </si>
  <si>
    <t>02020C038</t>
  </si>
  <si>
    <t>02020C039</t>
  </si>
  <si>
    <t>02020C040</t>
  </si>
  <si>
    <t>02020C041</t>
  </si>
  <si>
    <t>02020C042</t>
  </si>
  <si>
    <t>02020C043</t>
  </si>
  <si>
    <t>02020C044</t>
  </si>
  <si>
    <t>02020C045</t>
  </si>
  <si>
    <t>02020C046</t>
  </si>
  <si>
    <t>02020C047</t>
  </si>
  <si>
    <t>02020C048</t>
  </si>
  <si>
    <t>02020C049</t>
  </si>
  <si>
    <t>02020C050</t>
  </si>
  <si>
    <t>02020C051</t>
  </si>
  <si>
    <t>02020C052</t>
  </si>
  <si>
    <t>02020C053</t>
  </si>
  <si>
    <t>02020C054</t>
  </si>
  <si>
    <t>02020C055</t>
  </si>
  <si>
    <t>02020C056</t>
  </si>
  <si>
    <t>02020C057</t>
  </si>
  <si>
    <t>02020C058</t>
  </si>
  <si>
    <t>02020C059</t>
  </si>
  <si>
    <t>02020C060</t>
  </si>
  <si>
    <t>02020C061</t>
  </si>
  <si>
    <t>02020C062</t>
  </si>
  <si>
    <t>02020C063</t>
  </si>
  <si>
    <t>02020C064</t>
  </si>
  <si>
    <t>02020C065</t>
  </si>
  <si>
    <t>02020C066</t>
  </si>
  <si>
    <t>02020C067</t>
  </si>
  <si>
    <t>02020C068</t>
  </si>
  <si>
    <t>02020C069</t>
  </si>
  <si>
    <t>02020C070</t>
  </si>
  <si>
    <t>TOTAL</t>
  </si>
  <si>
    <t>REF CLIENTE</t>
  </si>
  <si>
    <t>Data fi de contracte</t>
  </si>
  <si>
    <t>NOM</t>
  </si>
  <si>
    <t>DATA</t>
  </si>
  <si>
    <t>Client 1</t>
  </si>
  <si>
    <t>Client 2</t>
  </si>
  <si>
    <t>Client 65</t>
  </si>
  <si>
    <t>Client 4</t>
  </si>
  <si>
    <t>Client 5</t>
  </si>
  <si>
    <t>Client 6</t>
  </si>
  <si>
    <t>Client 7</t>
  </si>
  <si>
    <t>Client 8</t>
  </si>
  <si>
    <t>Client 9</t>
  </si>
  <si>
    <t>Client 10</t>
  </si>
  <si>
    <t>Client 11</t>
  </si>
  <si>
    <t>Client 12</t>
  </si>
  <si>
    <t>Client 13</t>
  </si>
  <si>
    <t>Client 14</t>
  </si>
  <si>
    <t>Client 66</t>
  </si>
  <si>
    <t>Client 16</t>
  </si>
  <si>
    <t>Client 17</t>
  </si>
  <si>
    <t>Client 18</t>
  </si>
  <si>
    <t>Client 19</t>
  </si>
  <si>
    <t>Client 20</t>
  </si>
  <si>
    <t>Client 61</t>
  </si>
  <si>
    <t>Client 22</t>
  </si>
  <si>
    <t>Client 23</t>
  </si>
  <si>
    <t>Client 24</t>
  </si>
  <si>
    <t>Client 25</t>
  </si>
  <si>
    <t>Client 26</t>
  </si>
  <si>
    <t>Client 27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</si>
  <si>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</si>
  <si>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</si>
  <si>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</si>
  <si>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</si>
  <si>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</si>
  <si>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</si>
  <si>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</si>
  <si>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50</t>
  </si>
  <si>
    <t>Client 36</t>
  </si>
  <si>
    <t>Client 37</t>
  </si>
  <si>
    <t>Client 38</t>
  </si>
  <si>
    <t>Client 39</t>
  </si>
  <si>
    <t>Client 40</t>
  </si>
  <si>
    <t>Client 41</t>
  </si>
  <si>
    <t>Client 15</t>
  </si>
  <si>
    <t>Client 43</t>
  </si>
  <si>
    <t>Client 44</t>
  </si>
  <si>
    <t>Client 45</t>
  </si>
  <si>
    <t>Client 46</t>
  </si>
  <si>
    <t>Client 47</t>
  </si>
  <si>
    <t>Client 48</t>
  </si>
  <si>
    <t>Client 49</t>
  </si>
  <si>
    <t>Client 3</t>
  </si>
  <si>
    <t>Client 51</t>
  </si>
  <si>
    <t>Client 52</t>
  </si>
  <si>
    <t>Client 53</t>
  </si>
  <si>
    <t>Client 54</t>
  </si>
  <si>
    <t>Client 55</t>
  </si>
  <si>
    <t>Client 56</t>
  </si>
  <si>
    <t>Client 57</t>
  </si>
  <si>
    <t>Client 58</t>
  </si>
  <si>
    <t>Client 21</t>
  </si>
  <si>
    <t>Client 60</t>
  </si>
  <si>
    <t>Client 42</t>
  </si>
  <si>
    <t>Client 62</t>
  </si>
  <si>
    <t>Client 63</t>
  </si>
  <si>
    <t>Client 64</t>
  </si>
  <si>
    <t>Client 59</t>
  </si>
  <si>
    <t>Client 35</t>
  </si>
  <si>
    <t>Client 67</t>
  </si>
  <si>
    <t>Client 68</t>
  </si>
  <si>
    <t>Client 69</t>
  </si>
  <si>
    <t>Client 70</t>
  </si>
  <si>
    <t>PROMIG</t>
  </si>
  <si>
    <t>SERVEI</t>
  </si>
  <si>
    <t>MÒBIL</t>
  </si>
  <si>
    <t>COMPLET</t>
  </si>
  <si>
    <t>FIXE</t>
  </si>
  <si>
    <t>REGIÓ</t>
  </si>
  <si>
    <t>DATA VENCIMENT PERMANÈNCIA</t>
  </si>
  <si>
    <t>EXTRES (Trucades internacionals)</t>
  </si>
  <si>
    <t>EXTRES (Compres amb la aplicació)</t>
  </si>
  <si>
    <t>TOTAL FACTURAT</t>
  </si>
  <si>
    <t>INFO CONTRACTE</t>
  </si>
  <si>
    <t>REFERÈNCIA CLIENT</t>
  </si>
  <si>
    <t>RISC FINANCER</t>
  </si>
  <si>
    <t>% sobre TOTAL FACTURAT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</si>
</sst>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19EE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4" fontId="0" fillId="0" borderId="0" xfId="0" applyNumberFormat="1" applyAlignment="1">
      <alignment horizontal="center"/>
    </xf>
    <xf numFmtId="44" fontId="0" fillId="0" borderId="0" xfId="1" applyFont="1"/>
    <xf numFmtId="44" fontId="0" fillId="0" borderId="0" xfId="0" applyNumberFormat="1"/>
    <xf numFmtId="14" fontId="0" fillId="0" borderId="1" xfId="0" applyNumberFormat="1" applyBorder="1"/>
    <xf numFmtId="0" fontId="2" fillId="2" borderId="1" xfId="0" applyFont="1" applyFill="1" applyBorder="1"/>
    <xf numFmtId="0" fontId="0" fillId="0" borderId="0" xfId="0" applyFont="1"/>
    <xf numFmtId="14" fontId="0" fillId="0" borderId="1" xfId="0" applyNumberForma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wrapText="1"/>
    </xf>
    <xf numFmtId="0" fontId="2" fillId="4" borderId="0" xfId="0" applyFont="1" applyFill="1" applyAlignment="1">
      <alignment wrapText="1"/>
    </xf>
    <xf numFmtId="0" fontId="2" fillId="4" borderId="0" xfId="0" applyFont="1" applyFill="1"/>
    <xf numFmtId="44" fontId="2" fillId="4" borderId="0" xfId="0" applyNumberFormat="1" applyFont="1" applyFill="1"/>
    <xf numFmtId="0" fontId="0" fillId="4" borderId="0" xfId="0" applyFill="1"/>
    <xf numFmtId="0" fontId="2" fillId="4" borderId="1" xfId="0" applyFont="1" applyFill="1" applyBorder="1" applyAlignment="1">
      <alignment horizontal="center"/>
    </xf>
    <xf numFmtId="0" fontId="0" fillId="3" borderId="2" xfId="0" applyFill="1" applyBorder="1"/>
    <xf numFmtId="9" fontId="0" fillId="3" borderId="2" xfId="2" applyFont="1" applyFill="1" applyBorder="1"/>
    <xf numFmtId="4" fontId="0" fillId="0" borderId="1" xfId="0" applyNumberFormat="1" applyBorder="1"/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zoomScale="80" zoomScaleNormal="80" workbookViewId="0">
      <selection activeCell="J5" sqref="J5"/>
    </sheetView>
  </sheetViews>
  <sheetFormatPr defaultColWidth="11.54296875" defaultRowHeight="14.5" x14ac:dyDescent="0.35"/>
  <cols>
    <col min="1" max="1" width="13.36328125" customWidth="1"/>
    <col min="2" max="2" width="12.54296875" customWidth="1"/>
    <col min="5" max="5" width="20.6328125" customWidth="1"/>
    <col min="6" max="6" width="23" customWidth="1"/>
    <col min="7" max="7" width="17.54296875" customWidth="1"/>
    <col min="8" max="8" width="16.36328125" bestFit="1" customWidth="1"/>
    <col min="9" max="9" width="20.6328125" customWidth="1"/>
    <col min="10" max="10" width="25.54296875" customWidth="1"/>
    <col min="11" max="11" width="21" customWidth="1"/>
  </cols>
  <sheetData>
    <row r="1" spans="1:11" ht="15" thickBot="1" x14ac:dyDescent="0.4"/>
    <row r="2" spans="1:11" ht="15" thickBot="1" x14ac:dyDescent="0.4">
      <c r="A2" s="6">
        <f ca="1">TODAY()</f>
        <v>45063</v>
      </c>
      <c r="B2" s="7" t="s">
        <v>155</v>
      </c>
      <c r="E2" s="9">
        <v>44196</v>
      </c>
      <c r="F2" s="7" t="s">
        <v>153</v>
      </c>
    </row>
    <row r="4" spans="1:11" ht="31.5" customHeight="1" x14ac:dyDescent="0.35">
      <c r="A4" s="10" t="s">
        <v>154</v>
      </c>
      <c r="B4" s="10" t="s">
        <v>227</v>
      </c>
      <c r="C4" s="10" t="s">
        <v>0</v>
      </c>
      <c r="D4" s="10" t="s">
        <v>231</v>
      </c>
      <c r="E4" s="11" t="s">
        <v>232</v>
      </c>
      <c r="F4" s="11" t="s">
        <v>233</v>
      </c>
      <c r="G4" s="11" t="s">
        <v>234</v>
      </c>
      <c r="H4" s="11" t="s">
        <v>235</v>
      </c>
      <c r="I4" s="12" t="s">
        <v>236</v>
      </c>
      <c r="J4" s="12" t="s">
        <v>237</v>
      </c>
      <c r="K4" s="11" t="s">
        <v>238</v>
      </c>
    </row>
    <row r="5" spans="1:11" x14ac:dyDescent="0.35">
      <c r="A5" s="1" t="s">
        <v>156</v>
      </c>
      <c r="B5" s="1" t="s">
        <v>2</v>
      </c>
      <c r="C5" s="2">
        <v>40</v>
      </c>
      <c r="D5" s="1" t="s">
        <v>3</v>
      </c>
      <c r="E5" s="3">
        <v>44561</v>
      </c>
      <c r="F5" s="2">
        <v>0</v>
      </c>
      <c r="G5" s="4">
        <v>5</v>
      </c>
      <c r="H5" s="5">
        <f>C5+F5+G5</f>
        <v>45</v>
      </c>
      <c r="I5" s="8" t="str">
        <f>IF(E5=$E$2,"RENOVAR"," ")</f>
        <v xml:space="preserve"> </v>
      </c>
      <c r="J5" t="e">
        <f>VLOOKUP(A5,Hoja2!$B$5:$C$74,2,FALSE)</f>
        <v>#N/A</v>
      </c>
      <c r="K5" t="str">
        <f>IF(I5="RENOVAR","Risc Financer","Sense risc financer")</f>
        <v>Sense risc financer</v>
      </c>
    </row>
    <row r="6" spans="1:11" x14ac:dyDescent="0.35">
      <c r="A6" s="1" t="s">
        <v>157</v>
      </c>
      <c r="B6" s="1" t="s">
        <v>228</v>
      </c>
      <c r="C6" s="2">
        <v>52</v>
      </c>
      <c r="D6" s="1" t="s">
        <v>5</v>
      </c>
      <c r="E6" s="3">
        <v>44196</v>
      </c>
      <c r="F6" s="2">
        <v>0</v>
      </c>
      <c r="G6" s="4">
        <v>23</v>
      </c>
      <c r="H6" s="5">
        <f t="shared" ref="H6:H69" si="0">C6+F6+G6</f>
        <v>75</v>
      </c>
      <c r="I6" s="8" t="str">
        <f t="shared" ref="I6:I69" si="1">IF(E6=$E$2,"RENOVAR"," ")</f>
        <v>RENOVAR</v>
      </c>
      <c r="J6" t="e">
        <f>VLOOKUP(A6,Hoja2!$B$5:$C$74,2,FALSE)</f>
        <v>#N/A</v>
      </c>
      <c r="K6" t="str">
        <f>IF(I6="RENOVAR","Risc Financer","Sense risc financer")</f>
        <v>Risc Financer</v>
      </c>
    </row>
    <row r="7" spans="1:11" x14ac:dyDescent="0.35">
      <c r="A7" s="1" t="s">
        <v>158</v>
      </c>
      <c r="B7" s="1" t="s">
        <v>229</v>
      </c>
      <c r="C7" s="2">
        <v>80</v>
      </c>
      <c r="D7" s="1" t="s">
        <v>7</v>
      </c>
      <c r="E7" s="3">
        <v>44926</v>
      </c>
      <c r="F7" s="2">
        <v>8</v>
      </c>
      <c r="G7" s="2">
        <v>23</v>
      </c>
      <c r="H7" s="5">
        <f t="shared" si="0"/>
        <v>111</v>
      </c>
      <c r="I7" s="8" t="str">
        <f t="shared" si="1"/>
        <v xml:space="preserve"> </v>
      </c>
      <c r="J7" t="e">
        <f>VLOOKUP(A7,Hoja2!$B$5:$C$74,2,FALSE)</f>
        <v>#N/A</v>
      </c>
      <c r="K7" t="str">
        <f t="shared" ref="K7:K70" si="2">IF(I7="RENOVAR","Risc Financer","Sense risc financer")</f>
        <v>Sense risc financer</v>
      </c>
    </row>
    <row r="8" spans="1:11" x14ac:dyDescent="0.35">
      <c r="A8" s="1" t="s">
        <v>159</v>
      </c>
      <c r="B8" s="1" t="s">
        <v>230</v>
      </c>
      <c r="C8" s="2">
        <v>25</v>
      </c>
      <c r="D8" s="1" t="s">
        <v>9</v>
      </c>
      <c r="E8" s="3">
        <v>44561</v>
      </c>
      <c r="F8" s="2">
        <v>0</v>
      </c>
      <c r="G8" s="4">
        <v>0</v>
      </c>
      <c r="H8" s="5">
        <f t="shared" si="0"/>
        <v>25</v>
      </c>
      <c r="I8" s="8" t="str">
        <f t="shared" si="1"/>
        <v xml:space="preserve"> </v>
      </c>
      <c r="J8" t="e">
        <f>VLOOKUP(A8,Hoja2!$B$5:$C$74,2,FALSE)</f>
        <v>#N/A</v>
      </c>
      <c r="K8" t="str">
        <f t="shared" si="2"/>
        <v>Sense risc financer</v>
      </c>
    </row>
    <row r="9" spans="1:11" x14ac:dyDescent="0.35">
      <c r="A9" s="1" t="s">
        <v>160</v>
      </c>
      <c r="B9" s="1" t="s">
        <v>228</v>
      </c>
      <c r="C9" s="2">
        <v>35</v>
      </c>
      <c r="D9" s="1" t="s">
        <v>11</v>
      </c>
      <c r="E9" s="3">
        <v>44926</v>
      </c>
      <c r="F9" s="2">
        <v>15</v>
      </c>
      <c r="G9" s="4">
        <v>0</v>
      </c>
      <c r="H9" s="5">
        <f t="shared" si="0"/>
        <v>50</v>
      </c>
      <c r="I9" s="8" t="str">
        <f t="shared" si="1"/>
        <v xml:space="preserve"> </v>
      </c>
      <c r="J9" t="e">
        <f>VLOOKUP(A9,Hoja2!$B$5:$C$74,2,FALSE)</f>
        <v>#N/A</v>
      </c>
      <c r="K9" t="str">
        <f t="shared" si="2"/>
        <v>Sense risc financer</v>
      </c>
    </row>
    <row r="10" spans="1:11" x14ac:dyDescent="0.35">
      <c r="A10" s="1" t="s">
        <v>161</v>
      </c>
      <c r="B10" s="1" t="s">
        <v>2</v>
      </c>
      <c r="C10" s="2">
        <v>40</v>
      </c>
      <c r="D10" s="1" t="s">
        <v>3</v>
      </c>
      <c r="E10" s="3">
        <v>44196</v>
      </c>
      <c r="F10" s="2">
        <v>0</v>
      </c>
      <c r="G10" s="4">
        <v>17</v>
      </c>
      <c r="H10" s="5">
        <f t="shared" si="0"/>
        <v>57</v>
      </c>
      <c r="I10" s="8" t="str">
        <f t="shared" si="1"/>
        <v>RENOVAR</v>
      </c>
      <c r="J10" t="e">
        <f>VLOOKUP(A10,Hoja2!$B$5:$C$74,2,FALSE)</f>
        <v>#N/A</v>
      </c>
      <c r="K10" t="str">
        <f t="shared" si="2"/>
        <v>Risc Financer</v>
      </c>
    </row>
    <row r="11" spans="1:11" x14ac:dyDescent="0.35">
      <c r="A11" s="1" t="s">
        <v>162</v>
      </c>
      <c r="B11" s="1" t="s">
        <v>228</v>
      </c>
      <c r="C11" s="2">
        <v>60</v>
      </c>
      <c r="D11" s="1" t="s">
        <v>3</v>
      </c>
      <c r="E11" s="3">
        <v>44926</v>
      </c>
      <c r="F11" s="2">
        <v>0</v>
      </c>
      <c r="G11" s="4">
        <v>2</v>
      </c>
      <c r="H11" s="5">
        <f t="shared" si="0"/>
        <v>62</v>
      </c>
      <c r="I11" s="8" t="str">
        <f t="shared" si="1"/>
        <v xml:space="preserve"> </v>
      </c>
      <c r="J11" t="e">
        <f>VLOOKUP(A11,Hoja2!$B$5:$C$74,2,FALSE)</f>
        <v>#N/A</v>
      </c>
      <c r="K11" t="str">
        <f t="shared" si="2"/>
        <v>Sense risc financer</v>
      </c>
    </row>
    <row r="12" spans="1:11" x14ac:dyDescent="0.35">
      <c r="A12" s="1" t="s">
        <v>163</v>
      </c>
      <c r="B12" s="1" t="s">
        <v>2</v>
      </c>
      <c r="C12" s="2">
        <v>40</v>
      </c>
      <c r="D12" s="1" t="s">
        <v>3</v>
      </c>
      <c r="E12" s="3">
        <v>44561</v>
      </c>
      <c r="F12" s="2">
        <v>0</v>
      </c>
      <c r="G12" s="4">
        <v>0</v>
      </c>
      <c r="H12" s="5">
        <f t="shared" si="0"/>
        <v>40</v>
      </c>
      <c r="I12" s="8" t="str">
        <f t="shared" si="1"/>
        <v xml:space="preserve"> </v>
      </c>
      <c r="J12" t="e">
        <f>VLOOKUP(A12,Hoja2!$B$5:$C$74,2,FALSE)</f>
        <v>#N/A</v>
      </c>
      <c r="K12" t="str">
        <f t="shared" si="2"/>
        <v>Sense risc financer</v>
      </c>
    </row>
    <row r="13" spans="1:11" x14ac:dyDescent="0.35">
      <c r="A13" s="1" t="s">
        <v>164</v>
      </c>
      <c r="B13" s="1" t="s">
        <v>2</v>
      </c>
      <c r="C13" s="2">
        <v>40</v>
      </c>
      <c r="D13" s="1" t="s">
        <v>3</v>
      </c>
      <c r="E13" s="3">
        <v>44196</v>
      </c>
      <c r="F13" s="2">
        <v>0</v>
      </c>
      <c r="G13" s="4">
        <v>24</v>
      </c>
      <c r="H13" s="5">
        <f t="shared" si="0"/>
        <v>64</v>
      </c>
      <c r="I13" s="8" t="str">
        <f t="shared" si="1"/>
        <v>RENOVAR</v>
      </c>
      <c r="J13" t="e">
        <f>VLOOKUP(A13,Hoja2!$B$5:$C$74,2,FALSE)</f>
        <v>#N/A</v>
      </c>
      <c r="K13" t="str">
        <f t="shared" si="2"/>
        <v>Risc Financer</v>
      </c>
    </row>
    <row r="14" spans="1:11" x14ac:dyDescent="0.35">
      <c r="A14" s="1" t="s">
        <v>165</v>
      </c>
      <c r="B14" s="1" t="s">
        <v>2</v>
      </c>
      <c r="C14" s="2">
        <v>40</v>
      </c>
      <c r="D14" s="1" t="s">
        <v>3</v>
      </c>
      <c r="E14" s="3">
        <v>44196</v>
      </c>
      <c r="F14" s="2">
        <v>0</v>
      </c>
      <c r="G14" s="4">
        <v>0</v>
      </c>
      <c r="H14" s="5">
        <f t="shared" si="0"/>
        <v>40</v>
      </c>
      <c r="I14" s="8" t="str">
        <f t="shared" si="1"/>
        <v>RENOVAR</v>
      </c>
      <c r="J14" t="e">
        <f>VLOOKUP(A14,Hoja2!$B$5:$C$74,2,FALSE)</f>
        <v>#N/A</v>
      </c>
      <c r="K14" t="str">
        <f t="shared" si="2"/>
        <v>Risc Financer</v>
      </c>
    </row>
    <row r="15" spans="1:11" x14ac:dyDescent="0.35">
      <c r="A15" s="1" t="s">
        <v>166</v>
      </c>
      <c r="B15" s="1" t="s">
        <v>228</v>
      </c>
      <c r="C15" s="2">
        <v>35</v>
      </c>
      <c r="D15" s="1" t="s">
        <v>11</v>
      </c>
      <c r="E15" s="3">
        <v>44196</v>
      </c>
      <c r="F15" s="2">
        <v>0</v>
      </c>
      <c r="G15" s="4">
        <v>0</v>
      </c>
      <c r="H15" s="5">
        <f t="shared" si="0"/>
        <v>35</v>
      </c>
      <c r="I15" s="8" t="str">
        <f t="shared" si="1"/>
        <v>RENOVAR</v>
      </c>
      <c r="J15" t="e">
        <f>VLOOKUP(A15,Hoja2!$B$5:$C$74,2,FALSE)</f>
        <v>#N/A</v>
      </c>
      <c r="K15" t="str">
        <f t="shared" si="2"/>
        <v>Risc Financer</v>
      </c>
    </row>
    <row r="16" spans="1:11" x14ac:dyDescent="0.35">
      <c r="A16" s="1" t="s">
        <v>167</v>
      </c>
      <c r="B16" s="1" t="s">
        <v>228</v>
      </c>
      <c r="C16" s="2">
        <v>30</v>
      </c>
      <c r="D16" s="1" t="s">
        <v>11</v>
      </c>
      <c r="E16" s="3">
        <v>44196</v>
      </c>
      <c r="F16" s="2">
        <v>90</v>
      </c>
      <c r="G16" s="4">
        <v>37</v>
      </c>
      <c r="H16" s="5">
        <f t="shared" si="0"/>
        <v>157</v>
      </c>
      <c r="I16" s="8" t="str">
        <f t="shared" si="1"/>
        <v>RENOVAR</v>
      </c>
      <c r="J16" t="e">
        <f>VLOOKUP(A16,Hoja2!$B$5:$C$74,2,FALSE)</f>
        <v>#N/A</v>
      </c>
      <c r="K16" t="str">
        <f t="shared" si="2"/>
        <v>Risc Financer</v>
      </c>
    </row>
    <row r="17" spans="1:11" x14ac:dyDescent="0.35">
      <c r="A17" s="1" t="s">
        <v>168</v>
      </c>
      <c r="B17" s="1" t="s">
        <v>2</v>
      </c>
      <c r="C17" s="2">
        <v>52</v>
      </c>
      <c r="D17" s="1" t="s">
        <v>11</v>
      </c>
      <c r="E17" s="3">
        <v>44926</v>
      </c>
      <c r="F17" s="2">
        <v>0</v>
      </c>
      <c r="G17" s="4">
        <v>23</v>
      </c>
      <c r="H17" s="5">
        <f t="shared" si="0"/>
        <v>75</v>
      </c>
      <c r="I17" s="8" t="str">
        <f t="shared" si="1"/>
        <v xml:space="preserve"> </v>
      </c>
      <c r="J17" t="e">
        <f>VLOOKUP(A17,Hoja2!$B$5:$C$74,2,FALSE)</f>
        <v>#N/A</v>
      </c>
      <c r="K17" t="str">
        <f t="shared" si="2"/>
        <v>Sense risc financer</v>
      </c>
    </row>
    <row r="18" spans="1:11" x14ac:dyDescent="0.35">
      <c r="A18" s="1" t="s">
        <v>169</v>
      </c>
      <c r="B18" s="1" t="s">
        <v>228</v>
      </c>
      <c r="C18" s="2">
        <v>35</v>
      </c>
      <c r="D18" s="1" t="s">
        <v>21</v>
      </c>
      <c r="E18" s="3">
        <v>44196</v>
      </c>
      <c r="F18" s="2">
        <v>0</v>
      </c>
      <c r="G18" s="4">
        <v>23</v>
      </c>
      <c r="H18" s="5">
        <f t="shared" si="0"/>
        <v>58</v>
      </c>
      <c r="I18" s="8" t="str">
        <f t="shared" si="1"/>
        <v>RENOVAR</v>
      </c>
      <c r="J18" t="e">
        <f>VLOOKUP(A18,Hoja2!$B$5:$C$74,2,FALSE)</f>
        <v>#N/A</v>
      </c>
      <c r="K18" t="str">
        <f t="shared" si="2"/>
        <v>Risc Financer</v>
      </c>
    </row>
    <row r="19" spans="1:11" x14ac:dyDescent="0.35">
      <c r="A19" s="1" t="s">
        <v>170</v>
      </c>
      <c r="B19" s="1" t="s">
        <v>229</v>
      </c>
      <c r="C19" s="2">
        <v>90</v>
      </c>
      <c r="D19" s="1" t="s">
        <v>7</v>
      </c>
      <c r="E19" s="3">
        <v>44561</v>
      </c>
      <c r="F19" s="2">
        <v>5</v>
      </c>
      <c r="G19" s="2">
        <v>104</v>
      </c>
      <c r="H19" s="5">
        <f t="shared" si="0"/>
        <v>199</v>
      </c>
      <c r="I19" s="8" t="str">
        <f t="shared" si="1"/>
        <v xml:space="preserve"> </v>
      </c>
      <c r="J19" t="e">
        <f>VLOOKUP(A19,Hoja2!$B$5:$C$74,2,FALSE)</f>
        <v>#N/A</v>
      </c>
      <c r="K19" t="str">
        <f t="shared" si="2"/>
        <v>Sense risc financer</v>
      </c>
    </row>
    <row r="20" spans="1:11" x14ac:dyDescent="0.35">
      <c r="A20" s="1" t="s">
        <v>171</v>
      </c>
      <c r="B20" s="1" t="s">
        <v>2</v>
      </c>
      <c r="C20" s="2">
        <v>48</v>
      </c>
      <c r="D20" s="1" t="s">
        <v>9</v>
      </c>
      <c r="E20" s="3">
        <v>44926</v>
      </c>
      <c r="F20" s="2">
        <v>0</v>
      </c>
      <c r="G20" s="4">
        <v>16</v>
      </c>
      <c r="H20" s="5">
        <f t="shared" si="0"/>
        <v>64</v>
      </c>
      <c r="I20" s="8" t="str">
        <f t="shared" si="1"/>
        <v xml:space="preserve"> </v>
      </c>
      <c r="J20" t="e">
        <f>VLOOKUP(A20,Hoja2!$B$5:$C$74,2,FALSE)</f>
        <v>#N/A</v>
      </c>
      <c r="K20" t="str">
        <f t="shared" si="2"/>
        <v>Sense risc financer</v>
      </c>
    </row>
    <row r="21" spans="1:11" x14ac:dyDescent="0.35">
      <c r="A21" s="1" t="s">
        <v>172</v>
      </c>
      <c r="B21" s="1" t="s">
        <v>2</v>
      </c>
      <c r="C21" s="2">
        <v>48</v>
      </c>
      <c r="D21" s="1" t="s">
        <v>11</v>
      </c>
      <c r="E21" s="3">
        <v>44561</v>
      </c>
      <c r="F21" s="2">
        <v>0</v>
      </c>
      <c r="G21" s="4">
        <v>0</v>
      </c>
      <c r="H21" s="5">
        <f t="shared" si="0"/>
        <v>48</v>
      </c>
      <c r="I21" s="8" t="str">
        <f t="shared" si="1"/>
        <v xml:space="preserve"> </v>
      </c>
      <c r="J21" t="e">
        <f>VLOOKUP(A21,Hoja2!$B$5:$C$74,2,FALSE)</f>
        <v>#N/A</v>
      </c>
      <c r="K21" t="str">
        <f t="shared" si="2"/>
        <v>Sense risc financer</v>
      </c>
    </row>
    <row r="22" spans="1:11" x14ac:dyDescent="0.35">
      <c r="A22" s="1" t="s">
        <v>173</v>
      </c>
      <c r="B22" s="1" t="s">
        <v>2</v>
      </c>
      <c r="C22" s="2">
        <v>48</v>
      </c>
      <c r="D22" s="1" t="s">
        <v>26</v>
      </c>
      <c r="E22" s="3">
        <v>44926</v>
      </c>
      <c r="F22" s="2">
        <v>0</v>
      </c>
      <c r="G22" s="4">
        <v>12</v>
      </c>
      <c r="H22" s="5">
        <f t="shared" si="0"/>
        <v>60</v>
      </c>
      <c r="I22" s="8" t="str">
        <f t="shared" si="1"/>
        <v xml:space="preserve"> </v>
      </c>
      <c r="J22" t="e">
        <f>VLOOKUP(A22,Hoja2!$B$5:$C$74,2,FALSE)</f>
        <v>#N/A</v>
      </c>
      <c r="K22" t="str">
        <f t="shared" si="2"/>
        <v>Sense risc financer</v>
      </c>
    </row>
    <row r="23" spans="1:11" x14ac:dyDescent="0.35">
      <c r="A23" s="1" t="s">
        <v>174</v>
      </c>
      <c r="B23" s="1" t="s">
        <v>2</v>
      </c>
      <c r="C23" s="2">
        <v>48</v>
      </c>
      <c r="D23" s="1" t="s">
        <v>9</v>
      </c>
      <c r="E23" s="3">
        <v>44196</v>
      </c>
      <c r="F23" s="2">
        <v>0</v>
      </c>
      <c r="G23" s="4">
        <v>9</v>
      </c>
      <c r="H23" s="5">
        <f t="shared" si="0"/>
        <v>57</v>
      </c>
      <c r="I23" s="8" t="str">
        <f t="shared" si="1"/>
        <v>RENOVAR</v>
      </c>
      <c r="J23" t="e">
        <f>VLOOKUP(A23,Hoja2!$B$5:$C$74,2,FALSE)</f>
        <v>#N/A</v>
      </c>
      <c r="K23" t="str">
        <f t="shared" si="2"/>
        <v>Risc Financer</v>
      </c>
    </row>
    <row r="24" spans="1:11" x14ac:dyDescent="0.35">
      <c r="A24" s="1" t="s">
        <v>175</v>
      </c>
      <c r="B24" s="1" t="s">
        <v>228</v>
      </c>
      <c r="C24" s="2">
        <v>30</v>
      </c>
      <c r="D24" s="1" t="s">
        <v>9</v>
      </c>
      <c r="E24" s="3">
        <v>44926</v>
      </c>
      <c r="F24" s="2">
        <v>0</v>
      </c>
      <c r="G24" s="4">
        <v>0</v>
      </c>
      <c r="H24" s="5">
        <f t="shared" si="0"/>
        <v>30</v>
      </c>
      <c r="I24" s="8" t="str">
        <f t="shared" si="1"/>
        <v xml:space="preserve"> </v>
      </c>
      <c r="J24" t="e">
        <f>VLOOKUP(A24,Hoja2!$B$5:$C$74,2,FALSE)</f>
        <v>#N/A</v>
      </c>
      <c r="K24" t="str">
        <f t="shared" si="2"/>
        <v>Sense risc financer</v>
      </c>
    </row>
    <row r="25" spans="1:11" x14ac:dyDescent="0.35">
      <c r="A25" s="1" t="s">
        <v>176</v>
      </c>
      <c r="B25" s="1" t="s">
        <v>229</v>
      </c>
      <c r="C25" s="2">
        <v>90</v>
      </c>
      <c r="D25" s="1" t="s">
        <v>5</v>
      </c>
      <c r="E25" s="3">
        <v>44196</v>
      </c>
      <c r="F25" s="2">
        <v>12</v>
      </c>
      <c r="G25" s="2">
        <v>18</v>
      </c>
      <c r="H25" s="5">
        <f t="shared" si="0"/>
        <v>120</v>
      </c>
      <c r="I25" s="8" t="str">
        <f t="shared" si="1"/>
        <v>RENOVAR</v>
      </c>
      <c r="J25" t="e">
        <f>VLOOKUP(A25,Hoja2!$B$5:$C$74,2,FALSE)</f>
        <v>#N/A</v>
      </c>
      <c r="K25" t="str">
        <f t="shared" si="2"/>
        <v>Risc Financer</v>
      </c>
    </row>
    <row r="26" spans="1:11" x14ac:dyDescent="0.35">
      <c r="A26" s="1" t="s">
        <v>177</v>
      </c>
      <c r="B26" s="1" t="s">
        <v>228</v>
      </c>
      <c r="C26" s="2">
        <v>40</v>
      </c>
      <c r="D26" s="1" t="s">
        <v>11</v>
      </c>
      <c r="E26" s="3">
        <v>44196</v>
      </c>
      <c r="F26" s="2">
        <v>0</v>
      </c>
      <c r="G26" s="4">
        <v>19</v>
      </c>
      <c r="H26" s="5">
        <f t="shared" si="0"/>
        <v>59</v>
      </c>
      <c r="I26" s="8" t="str">
        <f t="shared" si="1"/>
        <v>RENOVAR</v>
      </c>
      <c r="J26" t="e">
        <f>VLOOKUP(A26,Hoja2!$B$5:$C$74,2,FALSE)</f>
        <v>#N/A</v>
      </c>
      <c r="K26" t="str">
        <f t="shared" si="2"/>
        <v>Risc Financer</v>
      </c>
    </row>
    <row r="27" spans="1:11" x14ac:dyDescent="0.35">
      <c r="A27" s="1" t="s">
        <v>178</v>
      </c>
      <c r="B27" s="1" t="s">
        <v>228</v>
      </c>
      <c r="C27" s="2">
        <v>42</v>
      </c>
      <c r="D27" s="1" t="s">
        <v>7</v>
      </c>
      <c r="E27" s="3">
        <v>44196</v>
      </c>
      <c r="F27" s="2">
        <v>0</v>
      </c>
      <c r="G27" s="4">
        <v>12</v>
      </c>
      <c r="H27" s="5">
        <f t="shared" si="0"/>
        <v>54</v>
      </c>
      <c r="I27" s="8" t="str">
        <f t="shared" si="1"/>
        <v>RENOVAR</v>
      </c>
      <c r="J27" t="e">
        <f>VLOOKUP(A27,Hoja2!$B$5:$C$74,2,FALSE)</f>
        <v>#N/A</v>
      </c>
      <c r="K27" t="str">
        <f t="shared" si="2"/>
        <v>Risc Financer</v>
      </c>
    </row>
    <row r="28" spans="1:11" x14ac:dyDescent="0.35">
      <c r="A28" s="1" t="s">
        <v>179</v>
      </c>
      <c r="B28" s="1" t="s">
        <v>228</v>
      </c>
      <c r="C28" s="2">
        <v>38</v>
      </c>
      <c r="D28" s="1" t="s">
        <v>3</v>
      </c>
      <c r="E28" s="3">
        <v>44926</v>
      </c>
      <c r="F28" s="2">
        <v>0</v>
      </c>
      <c r="G28" s="4">
        <v>8</v>
      </c>
      <c r="H28" s="5">
        <f t="shared" si="0"/>
        <v>46</v>
      </c>
      <c r="I28" s="8" t="str">
        <f t="shared" si="1"/>
        <v xml:space="preserve"> </v>
      </c>
      <c r="J28" t="e">
        <f>VLOOKUP(A28,Hoja2!$B$5:$C$74,2,FALSE)</f>
        <v>#N/A</v>
      </c>
      <c r="K28" t="str">
        <f t="shared" si="2"/>
        <v>Sense risc financer</v>
      </c>
    </row>
    <row r="29" spans="1:11" x14ac:dyDescent="0.35">
      <c r="A29" s="1" t="s">
        <v>180</v>
      </c>
      <c r="B29" s="1" t="s">
        <v>230</v>
      </c>
      <c r="C29" s="2">
        <v>28</v>
      </c>
      <c r="D29" s="1" t="s">
        <v>3</v>
      </c>
      <c r="E29" s="3">
        <v>44926</v>
      </c>
      <c r="F29" s="2">
        <v>0</v>
      </c>
      <c r="G29" s="4">
        <v>0</v>
      </c>
      <c r="H29" s="5">
        <f t="shared" si="0"/>
        <v>28</v>
      </c>
      <c r="I29" s="8" t="str">
        <f t="shared" si="1"/>
        <v xml:space="preserve"> </v>
      </c>
      <c r="J29" t="e">
        <f>VLOOKUP(A29,Hoja2!$B$5:$C$74,2,FALSE)</f>
        <v>#N/A</v>
      </c>
      <c r="K29" t="str">
        <f t="shared" si="2"/>
        <v>Sense risc financer</v>
      </c>
    </row>
    <row r="30" spans="1:11" x14ac:dyDescent="0.35">
      <c r="A30" s="1" t="s">
        <v>181</v>
      </c>
      <c r="B30" s="1" t="s">
        <v>230</v>
      </c>
      <c r="C30" s="2">
        <v>25</v>
      </c>
      <c r="D30" s="1" t="s">
        <v>9</v>
      </c>
      <c r="E30" s="3">
        <v>44561</v>
      </c>
      <c r="F30" s="2">
        <v>0</v>
      </c>
      <c r="G30" s="4">
        <v>0</v>
      </c>
      <c r="H30" s="5">
        <f t="shared" si="0"/>
        <v>25</v>
      </c>
      <c r="I30" s="8" t="str">
        <f t="shared" si="1"/>
        <v xml:space="preserve"> </v>
      </c>
      <c r="J30" t="e">
        <f>VLOOKUP(A30,Hoja2!$B$5:$C$74,2,FALSE)</f>
        <v>#N/A</v>
      </c>
      <c r="K30" t="str">
        <f t="shared" si="2"/>
        <v>Sense risc financer</v>
      </c>
    </row>
    <row r="31" spans="1:11" x14ac:dyDescent="0.35">
      <c r="A31" s="1" t="s">
        <v>182</v>
      </c>
      <c r="B31" s="1" t="s">
        <v>2</v>
      </c>
      <c r="C31" s="2">
        <v>52</v>
      </c>
      <c r="D31" s="1" t="s">
        <v>7</v>
      </c>
      <c r="E31" s="3">
        <v>44926</v>
      </c>
      <c r="F31" s="2">
        <v>0</v>
      </c>
      <c r="G31" s="4">
        <v>23</v>
      </c>
      <c r="H31" s="5">
        <f t="shared" si="0"/>
        <v>75</v>
      </c>
      <c r="I31" s="8" t="str">
        <f t="shared" si="1"/>
        <v xml:space="preserve"> </v>
      </c>
      <c r="J31" t="e">
        <f>VLOOKUP(A31,Hoja2!$B$5:$C$74,2,FALSE)</f>
        <v>#N/A</v>
      </c>
      <c r="K31" t="str">
        <f t="shared" si="2"/>
        <v>Sense risc financer</v>
      </c>
    </row>
    <row r="32" spans="1:11" x14ac:dyDescent="0.35">
      <c r="A32" s="1" t="s">
        <v>183</v>
      </c>
      <c r="B32" s="1" t="s">
        <v>2</v>
      </c>
      <c r="C32" s="2">
        <v>48</v>
      </c>
      <c r="D32" s="1" t="s">
        <v>7</v>
      </c>
      <c r="E32" s="3">
        <v>44561</v>
      </c>
      <c r="F32" s="2">
        <v>0</v>
      </c>
      <c r="G32" s="4">
        <v>23</v>
      </c>
      <c r="H32" s="5">
        <f t="shared" si="0"/>
        <v>71</v>
      </c>
      <c r="I32" s="8" t="str">
        <f t="shared" si="1"/>
        <v xml:space="preserve"> </v>
      </c>
      <c r="J32" t="e">
        <f>VLOOKUP(A32,Hoja2!$B$5:$C$74,2,FALSE)</f>
        <v>#N/A</v>
      </c>
      <c r="K32" t="str">
        <f t="shared" si="2"/>
        <v>Sense risc financer</v>
      </c>
    </row>
    <row r="33" spans="1:11" x14ac:dyDescent="0.35">
      <c r="A33" s="1" t="s">
        <v>184</v>
      </c>
      <c r="B33" s="1" t="s">
        <v>228</v>
      </c>
      <c r="C33" s="2">
        <v>60</v>
      </c>
      <c r="D33" s="1" t="s">
        <v>11</v>
      </c>
      <c r="E33" s="3">
        <v>44561</v>
      </c>
      <c r="F33" s="2">
        <v>0</v>
      </c>
      <c r="G33" s="4">
        <v>21</v>
      </c>
      <c r="H33" s="5">
        <f t="shared" si="0"/>
        <v>81</v>
      </c>
      <c r="I33" s="8" t="str">
        <f t="shared" si="1"/>
        <v xml:space="preserve"> </v>
      </c>
      <c r="J33" t="e">
        <f>VLOOKUP(A33,Hoja2!$B$5:$C$74,2,FALSE)</f>
        <v>#N/A</v>
      </c>
      <c r="K33" t="str">
        <f t="shared" si="2"/>
        <v>Sense risc financer</v>
      </c>
    </row>
    <row r="34" spans="1:11" x14ac:dyDescent="0.35">
      <c r="A34" s="1" t="s">
        <v>185</v>
      </c>
      <c r="B34" s="1" t="s">
        <v>228</v>
      </c>
      <c r="C34" s="2">
        <v>35</v>
      </c>
      <c r="D34" s="1" t="s">
        <v>3</v>
      </c>
      <c r="E34" s="3">
        <v>44561</v>
      </c>
      <c r="F34" s="2">
        <v>17</v>
      </c>
      <c r="G34" s="4">
        <v>11</v>
      </c>
      <c r="H34" s="5">
        <f t="shared" si="0"/>
        <v>63</v>
      </c>
      <c r="I34" s="8" t="str">
        <f t="shared" si="1"/>
        <v xml:space="preserve"> </v>
      </c>
      <c r="J34" t="e">
        <f>VLOOKUP(A34,Hoja2!$B$5:$C$74,2,FALSE)</f>
        <v>#N/A</v>
      </c>
      <c r="K34" t="str">
        <f t="shared" si="2"/>
        <v>Sense risc financer</v>
      </c>
    </row>
    <row r="35" spans="1:11" x14ac:dyDescent="0.35">
      <c r="A35" s="1" t="s">
        <v>186</v>
      </c>
      <c r="B35" s="1" t="s">
        <v>230</v>
      </c>
      <c r="C35" s="2">
        <v>25</v>
      </c>
      <c r="D35" s="1" t="s">
        <v>3</v>
      </c>
      <c r="E35" s="3">
        <v>44926</v>
      </c>
      <c r="F35" s="2">
        <v>19</v>
      </c>
      <c r="G35" s="4">
        <v>0</v>
      </c>
      <c r="H35" s="5">
        <f t="shared" si="0"/>
        <v>44</v>
      </c>
      <c r="I35" s="8" t="str">
        <f t="shared" si="1"/>
        <v xml:space="preserve"> </v>
      </c>
      <c r="J35" t="e">
        <f>VLOOKUP(A35,Hoja2!$B$5:$C$74,2,FALSE)</f>
        <v>#N/A</v>
      </c>
      <c r="K35" t="str">
        <f t="shared" si="2"/>
        <v>Sense risc financer</v>
      </c>
    </row>
    <row r="36" spans="1:11" x14ac:dyDescent="0.35">
      <c r="A36" s="1" t="s">
        <v>187</v>
      </c>
      <c r="B36" s="1" t="s">
        <v>2</v>
      </c>
      <c r="C36" s="2">
        <v>48</v>
      </c>
      <c r="D36" s="1" t="s">
        <v>3</v>
      </c>
      <c r="E36" s="3">
        <v>44926</v>
      </c>
      <c r="F36" s="2">
        <v>0</v>
      </c>
      <c r="G36" s="4">
        <v>49</v>
      </c>
      <c r="H36" s="5">
        <f t="shared" si="0"/>
        <v>97</v>
      </c>
      <c r="I36" s="8" t="str">
        <f t="shared" si="1"/>
        <v xml:space="preserve"> </v>
      </c>
      <c r="J36" t="e">
        <f>VLOOKUP(A36,Hoja2!$B$5:$C$74,2,FALSE)</f>
        <v>#N/A</v>
      </c>
      <c r="K36" t="str">
        <f t="shared" si="2"/>
        <v>Sense risc financer</v>
      </c>
    </row>
    <row r="37" spans="1:11" x14ac:dyDescent="0.35">
      <c r="A37" s="1" t="s">
        <v>188</v>
      </c>
      <c r="B37" s="1" t="s">
        <v>2</v>
      </c>
      <c r="C37" s="2">
        <v>52</v>
      </c>
      <c r="D37" s="1" t="s">
        <v>3</v>
      </c>
      <c r="E37" s="3">
        <v>44196</v>
      </c>
      <c r="F37" s="2">
        <v>0</v>
      </c>
      <c r="G37" s="4">
        <v>9</v>
      </c>
      <c r="H37" s="5">
        <f t="shared" si="0"/>
        <v>61</v>
      </c>
      <c r="I37" s="8" t="str">
        <f t="shared" si="1"/>
        <v>RENOVAR</v>
      </c>
      <c r="J37" t="e">
        <f>VLOOKUP(A37,Hoja2!$B$5:$C$74,2,FALSE)</f>
        <v>#N/A</v>
      </c>
      <c r="K37" t="str">
        <f t="shared" si="2"/>
        <v>Risc Financer</v>
      </c>
    </row>
    <row r="38" spans="1:11" x14ac:dyDescent="0.35">
      <c r="A38" s="1" t="s">
        <v>189</v>
      </c>
      <c r="B38" s="1" t="s">
        <v>228</v>
      </c>
      <c r="C38" s="2">
        <v>60</v>
      </c>
      <c r="D38" s="1" t="s">
        <v>3</v>
      </c>
      <c r="E38" s="3">
        <v>44196</v>
      </c>
      <c r="F38" s="2">
        <v>0</v>
      </c>
      <c r="G38" s="4">
        <v>16</v>
      </c>
      <c r="H38" s="5">
        <f t="shared" si="0"/>
        <v>76</v>
      </c>
      <c r="I38" s="8" t="str">
        <f t="shared" si="1"/>
        <v>RENOVAR</v>
      </c>
      <c r="J38" t="e">
        <f>VLOOKUP(A38,Hoja2!$B$5:$C$74,2,FALSE)</f>
        <v>#N/A</v>
      </c>
      <c r="K38" t="str">
        <f t="shared" si="2"/>
        <v>Risc Financer</v>
      </c>
    </row>
    <row r="39" spans="1:11" x14ac:dyDescent="0.35">
      <c r="A39" s="1" t="s">
        <v>190</v>
      </c>
      <c r="B39" s="1" t="s">
        <v>229</v>
      </c>
      <c r="C39" s="2">
        <v>100</v>
      </c>
      <c r="D39" s="1" t="s">
        <v>26</v>
      </c>
      <c r="E39" s="3">
        <v>44196</v>
      </c>
      <c r="F39" s="2">
        <v>0</v>
      </c>
      <c r="G39" s="4">
        <v>0</v>
      </c>
      <c r="H39" s="5">
        <f t="shared" si="0"/>
        <v>100</v>
      </c>
      <c r="I39" s="8" t="str">
        <f t="shared" si="1"/>
        <v>RENOVAR</v>
      </c>
      <c r="J39" t="e">
        <f>VLOOKUP(A39,Hoja2!$B$5:$C$74,2,FALSE)</f>
        <v>#N/A</v>
      </c>
      <c r="K39" t="str">
        <f t="shared" si="2"/>
        <v>Risc Financer</v>
      </c>
    </row>
    <row r="40" spans="1:11" x14ac:dyDescent="0.35">
      <c r="A40" s="1" t="s">
        <v>191</v>
      </c>
      <c r="B40" s="1" t="s">
        <v>230</v>
      </c>
      <c r="C40" s="2">
        <v>34</v>
      </c>
      <c r="D40" s="1" t="s">
        <v>11</v>
      </c>
      <c r="E40" s="3">
        <v>44926</v>
      </c>
      <c r="F40" s="2">
        <v>36</v>
      </c>
      <c r="G40" s="4"/>
      <c r="H40" s="5">
        <f t="shared" si="0"/>
        <v>70</v>
      </c>
      <c r="I40" s="8" t="str">
        <f t="shared" si="1"/>
        <v xml:space="preserve"> </v>
      </c>
      <c r="J40" t="e">
        <f>VLOOKUP(A40,Hoja2!$B$5:$C$74,2,FALSE)</f>
        <v>#N/A</v>
      </c>
      <c r="K40" t="str">
        <f t="shared" si="2"/>
        <v>Sense risc financer</v>
      </c>
    </row>
    <row r="41" spans="1:11" x14ac:dyDescent="0.35">
      <c r="A41" s="1" t="s">
        <v>192</v>
      </c>
      <c r="B41" s="1" t="s">
        <v>2</v>
      </c>
      <c r="C41" s="2">
        <v>51</v>
      </c>
      <c r="D41" s="1" t="s">
        <v>11</v>
      </c>
      <c r="E41" s="3">
        <v>44561</v>
      </c>
      <c r="F41" s="2">
        <v>0</v>
      </c>
      <c r="G41" s="4">
        <v>12</v>
      </c>
      <c r="H41" s="5">
        <f t="shared" si="0"/>
        <v>63</v>
      </c>
      <c r="I41" s="8" t="str">
        <f t="shared" si="1"/>
        <v xml:space="preserve"> </v>
      </c>
      <c r="J41" t="e">
        <f>VLOOKUP(A41,Hoja2!$B$5:$C$74,2,FALSE)</f>
        <v>#N/A</v>
      </c>
      <c r="K41" t="str">
        <f t="shared" si="2"/>
        <v>Sense risc financer</v>
      </c>
    </row>
    <row r="42" spans="1:11" x14ac:dyDescent="0.35">
      <c r="A42" s="1" t="s">
        <v>193</v>
      </c>
      <c r="B42" s="1" t="s">
        <v>2</v>
      </c>
      <c r="C42" s="2">
        <v>48</v>
      </c>
      <c r="D42" s="1" t="s">
        <v>11</v>
      </c>
      <c r="E42" s="3">
        <v>44926</v>
      </c>
      <c r="F42" s="2">
        <v>0</v>
      </c>
      <c r="G42" s="4">
        <v>0</v>
      </c>
      <c r="H42" s="5">
        <f t="shared" si="0"/>
        <v>48</v>
      </c>
      <c r="I42" s="8" t="str">
        <f t="shared" si="1"/>
        <v xml:space="preserve"> </v>
      </c>
      <c r="J42" t="e">
        <f>VLOOKUP(A42,Hoja2!$B$5:$C$74,2,FALSE)</f>
        <v>#N/A</v>
      </c>
      <c r="K42" t="str">
        <f t="shared" si="2"/>
        <v>Sense risc financer</v>
      </c>
    </row>
    <row r="43" spans="1:11" x14ac:dyDescent="0.35">
      <c r="A43" s="1" t="s">
        <v>194</v>
      </c>
      <c r="B43" s="1" t="s">
        <v>228</v>
      </c>
      <c r="C43" s="2">
        <v>32</v>
      </c>
      <c r="D43" s="1" t="s">
        <v>21</v>
      </c>
      <c r="E43" s="3">
        <v>44926</v>
      </c>
      <c r="F43" s="2">
        <v>0</v>
      </c>
      <c r="G43" s="4">
        <v>23</v>
      </c>
      <c r="H43" s="5">
        <f t="shared" si="0"/>
        <v>55</v>
      </c>
      <c r="I43" s="8" t="str">
        <f t="shared" si="1"/>
        <v xml:space="preserve"> </v>
      </c>
      <c r="J43" t="e">
        <f>VLOOKUP(A43,Hoja2!$B$5:$C$74,2,FALSE)</f>
        <v>#N/A</v>
      </c>
      <c r="K43" t="str">
        <f t="shared" si="2"/>
        <v>Sense risc financer</v>
      </c>
    </row>
    <row r="44" spans="1:11" x14ac:dyDescent="0.35">
      <c r="A44" s="1" t="s">
        <v>195</v>
      </c>
      <c r="B44" s="1" t="s">
        <v>228</v>
      </c>
      <c r="C44" s="2">
        <v>48</v>
      </c>
      <c r="D44" s="1" t="s">
        <v>21</v>
      </c>
      <c r="E44" s="3">
        <v>44926</v>
      </c>
      <c r="F44" s="2">
        <v>0</v>
      </c>
      <c r="G44" s="4">
        <v>0</v>
      </c>
      <c r="H44" s="5">
        <f t="shared" si="0"/>
        <v>48</v>
      </c>
      <c r="I44" s="8" t="str">
        <f t="shared" si="1"/>
        <v xml:space="preserve"> </v>
      </c>
      <c r="J44" t="e">
        <f>VLOOKUP(A44,Hoja2!$B$5:$C$74,2,FALSE)</f>
        <v>#N/A</v>
      </c>
      <c r="K44" t="str">
        <f t="shared" si="2"/>
        <v>Sense risc financer</v>
      </c>
    </row>
    <row r="45" spans="1:11" x14ac:dyDescent="0.35">
      <c r="A45" s="1" t="s">
        <v>196</v>
      </c>
      <c r="B45" s="1" t="s">
        <v>2</v>
      </c>
      <c r="C45" s="2">
        <v>48</v>
      </c>
      <c r="D45" s="1" t="s">
        <v>9</v>
      </c>
      <c r="E45" s="3">
        <v>44561</v>
      </c>
      <c r="F45" s="2">
        <v>0</v>
      </c>
      <c r="G45" s="4">
        <v>0</v>
      </c>
      <c r="H45" s="5">
        <f t="shared" si="0"/>
        <v>48</v>
      </c>
      <c r="I45" s="8" t="str">
        <f t="shared" si="1"/>
        <v xml:space="preserve"> </v>
      </c>
      <c r="J45" t="e">
        <f>VLOOKUP(A45,Hoja2!$B$5:$C$74,2,FALSE)</f>
        <v>#N/A</v>
      </c>
      <c r="K45" t="str">
        <f t="shared" si="2"/>
        <v>Sense risc financer</v>
      </c>
    </row>
    <row r="46" spans="1:11" x14ac:dyDescent="0.35">
      <c r="A46" s="1" t="s">
        <v>197</v>
      </c>
      <c r="B46" s="1" t="s">
        <v>229</v>
      </c>
      <c r="C46" s="2">
        <v>90</v>
      </c>
      <c r="D46" s="1" t="s">
        <v>21</v>
      </c>
      <c r="E46" s="3">
        <v>44561</v>
      </c>
      <c r="F46" s="2">
        <v>12</v>
      </c>
      <c r="G46" s="4">
        <v>0</v>
      </c>
      <c r="H46" s="5">
        <f t="shared" si="0"/>
        <v>102</v>
      </c>
      <c r="I46" s="8" t="str">
        <f t="shared" si="1"/>
        <v xml:space="preserve"> </v>
      </c>
      <c r="J46" t="e">
        <f>VLOOKUP(A46,Hoja2!$B$5:$C$74,2,FALSE)</f>
        <v>#N/A</v>
      </c>
      <c r="K46" t="str">
        <f t="shared" si="2"/>
        <v>Sense risc financer</v>
      </c>
    </row>
    <row r="47" spans="1:11" x14ac:dyDescent="0.35">
      <c r="A47" s="1" t="s">
        <v>198</v>
      </c>
      <c r="B47" s="1" t="s">
        <v>228</v>
      </c>
      <c r="C47" s="2">
        <v>30</v>
      </c>
      <c r="D47" s="1" t="s">
        <v>26</v>
      </c>
      <c r="E47" s="3">
        <v>44926</v>
      </c>
      <c r="F47" s="2">
        <v>18</v>
      </c>
      <c r="G47" s="4">
        <v>0</v>
      </c>
      <c r="H47" s="5">
        <f t="shared" si="0"/>
        <v>48</v>
      </c>
      <c r="I47" s="8" t="str">
        <f t="shared" si="1"/>
        <v xml:space="preserve"> </v>
      </c>
      <c r="J47" t="e">
        <f>VLOOKUP(A47,Hoja2!$B$5:$C$74,2,FALSE)</f>
        <v>#N/A</v>
      </c>
      <c r="K47" t="str">
        <f t="shared" si="2"/>
        <v>Sense risc financer</v>
      </c>
    </row>
    <row r="48" spans="1:11" x14ac:dyDescent="0.35">
      <c r="A48" s="1" t="s">
        <v>199</v>
      </c>
      <c r="B48" s="1" t="s">
        <v>228</v>
      </c>
      <c r="C48" s="2">
        <v>23</v>
      </c>
      <c r="D48" s="1" t="s">
        <v>26</v>
      </c>
      <c r="E48" s="3">
        <v>44561</v>
      </c>
      <c r="F48" s="2">
        <v>0</v>
      </c>
      <c r="G48" s="4">
        <v>23</v>
      </c>
      <c r="H48" s="5">
        <f t="shared" si="0"/>
        <v>46</v>
      </c>
      <c r="I48" s="8" t="str">
        <f t="shared" si="1"/>
        <v xml:space="preserve"> </v>
      </c>
      <c r="J48" t="e">
        <f>VLOOKUP(A48,Hoja2!$B$5:$C$74,2,FALSE)</f>
        <v>#N/A</v>
      </c>
      <c r="K48" t="str">
        <f t="shared" si="2"/>
        <v>Sense risc financer</v>
      </c>
    </row>
    <row r="49" spans="1:11" x14ac:dyDescent="0.35">
      <c r="A49" s="1" t="s">
        <v>200</v>
      </c>
      <c r="B49" s="1" t="s">
        <v>228</v>
      </c>
      <c r="C49" s="2">
        <v>44</v>
      </c>
      <c r="D49" s="1" t="s">
        <v>26</v>
      </c>
      <c r="E49" s="3">
        <v>44196</v>
      </c>
      <c r="F49" s="2">
        <v>0</v>
      </c>
      <c r="G49" s="4">
        <v>0</v>
      </c>
      <c r="H49" s="5">
        <f t="shared" si="0"/>
        <v>44</v>
      </c>
      <c r="I49" s="8" t="str">
        <f t="shared" si="1"/>
        <v>RENOVAR</v>
      </c>
      <c r="J49" t="e">
        <f>VLOOKUP(A49,Hoja2!$B$5:$C$74,2,FALSE)</f>
        <v>#N/A</v>
      </c>
      <c r="K49" t="str">
        <f t="shared" si="2"/>
        <v>Risc Financer</v>
      </c>
    </row>
    <row r="50" spans="1:11" x14ac:dyDescent="0.35">
      <c r="A50" s="1" t="s">
        <v>201</v>
      </c>
      <c r="B50" s="1" t="s">
        <v>228</v>
      </c>
      <c r="C50" s="2">
        <v>32</v>
      </c>
      <c r="D50" s="1" t="s">
        <v>9</v>
      </c>
      <c r="E50" s="3">
        <v>44926</v>
      </c>
      <c r="F50" s="2">
        <v>0</v>
      </c>
      <c r="G50" s="4">
        <v>0</v>
      </c>
      <c r="H50" s="5">
        <f t="shared" si="0"/>
        <v>32</v>
      </c>
      <c r="I50" s="8" t="str">
        <f t="shared" si="1"/>
        <v xml:space="preserve"> </v>
      </c>
      <c r="J50" t="e">
        <f>VLOOKUP(A50,Hoja2!$B$5:$C$74,2,FALSE)</f>
        <v>#N/A</v>
      </c>
      <c r="K50" t="str">
        <f t="shared" si="2"/>
        <v>Sense risc financer</v>
      </c>
    </row>
    <row r="51" spans="1:11" x14ac:dyDescent="0.35">
      <c r="A51" s="1" t="s">
        <v>202</v>
      </c>
      <c r="B51" s="1" t="s">
        <v>229</v>
      </c>
      <c r="C51" s="2">
        <v>90</v>
      </c>
      <c r="D51" s="1" t="s">
        <v>21</v>
      </c>
      <c r="E51" s="3">
        <v>44561</v>
      </c>
      <c r="F51" s="2">
        <v>0</v>
      </c>
      <c r="G51" s="4">
        <v>0</v>
      </c>
      <c r="H51" s="5">
        <f t="shared" si="0"/>
        <v>90</v>
      </c>
      <c r="I51" s="8" t="str">
        <f t="shared" si="1"/>
        <v xml:space="preserve"> </v>
      </c>
      <c r="J51" t="e">
        <f>VLOOKUP(A51,Hoja2!$B$5:$C$74,2,FALSE)</f>
        <v>#N/A</v>
      </c>
      <c r="K51" t="str">
        <f t="shared" si="2"/>
        <v>Sense risc financer</v>
      </c>
    </row>
    <row r="52" spans="1:11" x14ac:dyDescent="0.35">
      <c r="A52" s="1" t="s">
        <v>203</v>
      </c>
      <c r="B52" s="1" t="s">
        <v>228</v>
      </c>
      <c r="C52" s="2">
        <v>28</v>
      </c>
      <c r="D52" s="1" t="s">
        <v>9</v>
      </c>
      <c r="E52" s="3">
        <v>44561</v>
      </c>
      <c r="F52" s="2">
        <v>0</v>
      </c>
      <c r="G52" s="4">
        <v>0</v>
      </c>
      <c r="H52" s="5">
        <f t="shared" si="0"/>
        <v>28</v>
      </c>
      <c r="I52" s="8" t="str">
        <f t="shared" si="1"/>
        <v xml:space="preserve"> </v>
      </c>
      <c r="J52" t="e">
        <f>VLOOKUP(A52,Hoja2!$B$5:$C$74,2,FALSE)</f>
        <v>#N/A</v>
      </c>
      <c r="K52" t="str">
        <f t="shared" si="2"/>
        <v>Sense risc financer</v>
      </c>
    </row>
    <row r="53" spans="1:11" x14ac:dyDescent="0.35">
      <c r="A53" s="1" t="s">
        <v>204</v>
      </c>
      <c r="B53" s="1" t="s">
        <v>2</v>
      </c>
      <c r="C53" s="2">
        <v>41</v>
      </c>
      <c r="D53" s="1" t="s">
        <v>26</v>
      </c>
      <c r="E53" s="3">
        <v>44926</v>
      </c>
      <c r="F53" s="2">
        <v>0</v>
      </c>
      <c r="G53" s="4">
        <v>0</v>
      </c>
      <c r="H53" s="5">
        <f t="shared" si="0"/>
        <v>41</v>
      </c>
      <c r="I53" s="8" t="str">
        <f t="shared" si="1"/>
        <v xml:space="preserve"> </v>
      </c>
      <c r="J53" t="e">
        <f>VLOOKUP(A53,Hoja2!$B$5:$C$74,2,FALSE)</f>
        <v>#N/A</v>
      </c>
      <c r="K53" t="str">
        <f t="shared" si="2"/>
        <v>Sense risc financer</v>
      </c>
    </row>
    <row r="54" spans="1:11" x14ac:dyDescent="0.35">
      <c r="A54" s="1" t="s">
        <v>205</v>
      </c>
      <c r="B54" s="1" t="s">
        <v>229</v>
      </c>
      <c r="C54" s="2">
        <v>85</v>
      </c>
      <c r="D54" s="1" t="s">
        <v>11</v>
      </c>
      <c r="E54" s="3">
        <v>44561</v>
      </c>
      <c r="F54" s="2">
        <v>0</v>
      </c>
      <c r="G54" s="4">
        <v>49</v>
      </c>
      <c r="H54" s="5">
        <f t="shared" si="0"/>
        <v>134</v>
      </c>
      <c r="I54" s="8" t="str">
        <f t="shared" si="1"/>
        <v xml:space="preserve"> </v>
      </c>
      <c r="J54" t="e">
        <f>VLOOKUP(A54,Hoja2!$B$5:$C$74,2,FALSE)</f>
        <v>#N/A</v>
      </c>
      <c r="K54" t="str">
        <f t="shared" si="2"/>
        <v>Sense risc financer</v>
      </c>
    </row>
    <row r="55" spans="1:11" x14ac:dyDescent="0.35">
      <c r="A55" s="1" t="s">
        <v>206</v>
      </c>
      <c r="B55" s="1" t="s">
        <v>228</v>
      </c>
      <c r="C55" s="2">
        <v>65</v>
      </c>
      <c r="D55" s="1" t="s">
        <v>11</v>
      </c>
      <c r="E55" s="3">
        <v>44926</v>
      </c>
      <c r="F55" s="2">
        <v>37</v>
      </c>
      <c r="G55" s="4">
        <v>0</v>
      </c>
      <c r="H55" s="5">
        <f t="shared" si="0"/>
        <v>102</v>
      </c>
      <c r="I55" s="8" t="str">
        <f t="shared" si="1"/>
        <v xml:space="preserve"> </v>
      </c>
      <c r="J55" t="e">
        <f>VLOOKUP(A55,Hoja2!$B$5:$C$74,2,FALSE)</f>
        <v>#N/A</v>
      </c>
      <c r="K55" t="str">
        <f t="shared" si="2"/>
        <v>Sense risc financer</v>
      </c>
    </row>
    <row r="56" spans="1:11" x14ac:dyDescent="0.35">
      <c r="A56" s="1" t="s">
        <v>207</v>
      </c>
      <c r="B56" s="1" t="s">
        <v>2</v>
      </c>
      <c r="C56" s="2">
        <v>48</v>
      </c>
      <c r="D56" s="1" t="s">
        <v>11</v>
      </c>
      <c r="E56" s="3">
        <v>44196</v>
      </c>
      <c r="F56" s="2">
        <v>0</v>
      </c>
      <c r="G56" s="4">
        <v>0</v>
      </c>
      <c r="H56" s="5">
        <f t="shared" si="0"/>
        <v>48</v>
      </c>
      <c r="I56" s="8" t="str">
        <f t="shared" si="1"/>
        <v>RENOVAR</v>
      </c>
      <c r="J56" t="e">
        <f>VLOOKUP(A56,Hoja2!$B$5:$C$74,2,FALSE)</f>
        <v>#N/A</v>
      </c>
      <c r="K56" t="str">
        <f t="shared" si="2"/>
        <v>Risc Financer</v>
      </c>
    </row>
    <row r="57" spans="1:11" x14ac:dyDescent="0.35">
      <c r="A57" s="1" t="s">
        <v>208</v>
      </c>
      <c r="B57" s="1" t="s">
        <v>228</v>
      </c>
      <c r="C57" s="2">
        <v>34</v>
      </c>
      <c r="D57" s="1" t="s">
        <v>11</v>
      </c>
      <c r="E57" s="3">
        <v>44926</v>
      </c>
      <c r="F57" s="2">
        <v>21</v>
      </c>
      <c r="G57" s="4">
        <v>0</v>
      </c>
      <c r="H57" s="5">
        <f t="shared" si="0"/>
        <v>55</v>
      </c>
      <c r="I57" s="8" t="str">
        <f t="shared" si="1"/>
        <v xml:space="preserve"> </v>
      </c>
      <c r="J57" t="e">
        <f>VLOOKUP(A57,Hoja2!$B$5:$C$74,2,FALSE)</f>
        <v>#N/A</v>
      </c>
      <c r="K57" t="str">
        <f t="shared" si="2"/>
        <v>Sense risc financer</v>
      </c>
    </row>
    <row r="58" spans="1:11" x14ac:dyDescent="0.35">
      <c r="A58" s="1" t="s">
        <v>209</v>
      </c>
      <c r="B58" s="1" t="s">
        <v>228</v>
      </c>
      <c r="C58" s="2">
        <v>34</v>
      </c>
      <c r="D58" s="1" t="s">
        <v>11</v>
      </c>
      <c r="E58" s="3">
        <v>44561</v>
      </c>
      <c r="F58" s="2">
        <v>0</v>
      </c>
      <c r="G58" s="4">
        <v>12</v>
      </c>
      <c r="H58" s="5">
        <f t="shared" si="0"/>
        <v>46</v>
      </c>
      <c r="I58" s="8" t="str">
        <f t="shared" si="1"/>
        <v xml:space="preserve"> </v>
      </c>
      <c r="J58" t="e">
        <f>VLOOKUP(A58,Hoja2!$B$5:$C$74,2,FALSE)</f>
        <v>#N/A</v>
      </c>
      <c r="K58" t="str">
        <f t="shared" si="2"/>
        <v>Sense risc financer</v>
      </c>
    </row>
    <row r="59" spans="1:11" x14ac:dyDescent="0.35">
      <c r="A59" s="1" t="s">
        <v>210</v>
      </c>
      <c r="B59" s="1" t="s">
        <v>228</v>
      </c>
      <c r="C59" s="2">
        <v>51</v>
      </c>
      <c r="D59" s="1" t="s">
        <v>11</v>
      </c>
      <c r="E59" s="3">
        <v>44926</v>
      </c>
      <c r="F59" s="2">
        <v>0</v>
      </c>
      <c r="G59" s="4">
        <v>19</v>
      </c>
      <c r="H59" s="5">
        <f t="shared" si="0"/>
        <v>70</v>
      </c>
      <c r="I59" s="8" t="str">
        <f t="shared" si="1"/>
        <v xml:space="preserve"> </v>
      </c>
      <c r="J59" t="e">
        <f>VLOOKUP(A59,Hoja2!$B$5:$C$74,2,FALSE)</f>
        <v>#N/A</v>
      </c>
      <c r="K59" t="str">
        <f t="shared" si="2"/>
        <v>Sense risc financer</v>
      </c>
    </row>
    <row r="60" spans="1:11" x14ac:dyDescent="0.35">
      <c r="A60" s="1" t="s">
        <v>211</v>
      </c>
      <c r="B60" s="1" t="s">
        <v>228</v>
      </c>
      <c r="C60" s="2">
        <v>31</v>
      </c>
      <c r="D60" s="1" t="s">
        <v>5</v>
      </c>
      <c r="E60" s="3">
        <v>44196</v>
      </c>
      <c r="F60" s="2">
        <v>0</v>
      </c>
      <c r="G60" s="4">
        <v>0</v>
      </c>
      <c r="H60" s="5">
        <f t="shared" si="0"/>
        <v>31</v>
      </c>
      <c r="I60" s="8" t="str">
        <f t="shared" si="1"/>
        <v>RENOVAR</v>
      </c>
      <c r="J60" t="e">
        <f>VLOOKUP(A60,Hoja2!$B$5:$C$74,2,FALSE)</f>
        <v>#N/A</v>
      </c>
      <c r="K60" t="str">
        <f t="shared" si="2"/>
        <v>Risc Financer</v>
      </c>
    </row>
    <row r="61" spans="1:11" x14ac:dyDescent="0.35">
      <c r="A61" s="1" t="s">
        <v>212</v>
      </c>
      <c r="B61" s="1" t="s">
        <v>2</v>
      </c>
      <c r="C61" s="2">
        <v>48</v>
      </c>
      <c r="D61" s="1" t="s">
        <v>5</v>
      </c>
      <c r="E61" s="3">
        <v>44196</v>
      </c>
      <c r="F61" s="2">
        <v>0</v>
      </c>
      <c r="G61" s="4">
        <v>23</v>
      </c>
      <c r="H61" s="5">
        <f t="shared" si="0"/>
        <v>71</v>
      </c>
      <c r="I61" s="8" t="str">
        <f t="shared" si="1"/>
        <v>RENOVAR</v>
      </c>
      <c r="J61" t="e">
        <f>VLOOKUP(A61,Hoja2!$B$5:$C$74,2,FALSE)</f>
        <v>#N/A</v>
      </c>
      <c r="K61" t="str">
        <f t="shared" si="2"/>
        <v>Risc Financer</v>
      </c>
    </row>
    <row r="62" spans="1:11" x14ac:dyDescent="0.35">
      <c r="A62" s="1" t="s">
        <v>213</v>
      </c>
      <c r="B62" s="1" t="s">
        <v>228</v>
      </c>
      <c r="C62" s="2">
        <v>45</v>
      </c>
      <c r="D62" s="1" t="s">
        <v>5</v>
      </c>
      <c r="E62" s="3">
        <v>44561</v>
      </c>
      <c r="F62" s="2">
        <v>0</v>
      </c>
      <c r="G62" s="4">
        <v>4</v>
      </c>
      <c r="H62" s="5">
        <f t="shared" si="0"/>
        <v>49</v>
      </c>
      <c r="I62" s="8" t="str">
        <f t="shared" si="1"/>
        <v xml:space="preserve"> </v>
      </c>
      <c r="J62" t="e">
        <f>VLOOKUP(A62,Hoja2!$B$5:$C$74,2,FALSE)</f>
        <v>#N/A</v>
      </c>
      <c r="K62" t="str">
        <f t="shared" si="2"/>
        <v>Sense risc financer</v>
      </c>
    </row>
    <row r="63" spans="1:11" x14ac:dyDescent="0.35">
      <c r="A63" s="1" t="s">
        <v>214</v>
      </c>
      <c r="B63" s="1" t="s">
        <v>229</v>
      </c>
      <c r="C63" s="2">
        <v>110</v>
      </c>
      <c r="D63" s="1" t="s">
        <v>11</v>
      </c>
      <c r="E63" s="3">
        <v>44196</v>
      </c>
      <c r="F63" s="2">
        <v>0</v>
      </c>
      <c r="G63" s="4">
        <v>12</v>
      </c>
      <c r="H63" s="5">
        <f t="shared" si="0"/>
        <v>122</v>
      </c>
      <c r="I63" s="8" t="str">
        <f t="shared" si="1"/>
        <v>RENOVAR</v>
      </c>
      <c r="J63" t="e">
        <f>VLOOKUP(A63,Hoja2!$B$5:$C$74,2,FALSE)</f>
        <v>#N/A</v>
      </c>
      <c r="K63" t="str">
        <f t="shared" si="2"/>
        <v>Risc Financer</v>
      </c>
    </row>
    <row r="64" spans="1:11" x14ac:dyDescent="0.35">
      <c r="A64" s="1" t="s">
        <v>215</v>
      </c>
      <c r="B64" s="1" t="s">
        <v>228</v>
      </c>
      <c r="C64" s="2">
        <v>45</v>
      </c>
      <c r="D64" s="1" t="s">
        <v>11</v>
      </c>
      <c r="E64" s="3">
        <v>44196</v>
      </c>
      <c r="F64" s="2">
        <v>0</v>
      </c>
      <c r="G64" s="4">
        <v>6</v>
      </c>
      <c r="H64" s="5">
        <f t="shared" si="0"/>
        <v>51</v>
      </c>
      <c r="I64" s="8" t="str">
        <f t="shared" si="1"/>
        <v>RENOVAR</v>
      </c>
      <c r="J64" t="e">
        <f>VLOOKUP(A64,Hoja2!$B$5:$C$74,2,FALSE)</f>
        <v>#N/A</v>
      </c>
      <c r="K64" t="str">
        <f t="shared" si="2"/>
        <v>Risc Financer</v>
      </c>
    </row>
    <row r="65" spans="1:11" x14ac:dyDescent="0.35">
      <c r="A65" s="1" t="s">
        <v>216</v>
      </c>
      <c r="B65" s="1" t="s">
        <v>229</v>
      </c>
      <c r="C65" s="2">
        <v>95</v>
      </c>
      <c r="D65" s="1" t="s">
        <v>11</v>
      </c>
      <c r="E65" s="3">
        <v>44926</v>
      </c>
      <c r="F65" s="2">
        <v>15</v>
      </c>
      <c r="G65" s="4">
        <v>0</v>
      </c>
      <c r="H65" s="5">
        <f t="shared" si="0"/>
        <v>110</v>
      </c>
      <c r="I65" s="8" t="str">
        <f t="shared" si="1"/>
        <v xml:space="preserve"> </v>
      </c>
      <c r="J65" t="e">
        <f>VLOOKUP(A65,Hoja2!$B$5:$C$74,2,FALSE)</f>
        <v>#N/A</v>
      </c>
      <c r="K65" t="str">
        <f t="shared" si="2"/>
        <v>Sense risc financer</v>
      </c>
    </row>
    <row r="66" spans="1:11" x14ac:dyDescent="0.35">
      <c r="A66" s="1" t="s">
        <v>217</v>
      </c>
      <c r="B66" s="1" t="s">
        <v>228</v>
      </c>
      <c r="C66" s="2">
        <v>55</v>
      </c>
      <c r="D66" s="1" t="s">
        <v>5</v>
      </c>
      <c r="E66" s="3">
        <v>44196</v>
      </c>
      <c r="F66" s="2">
        <v>0</v>
      </c>
      <c r="G66" s="4">
        <v>20</v>
      </c>
      <c r="H66" s="5">
        <f t="shared" si="0"/>
        <v>75</v>
      </c>
      <c r="I66" s="8" t="str">
        <f t="shared" si="1"/>
        <v>RENOVAR</v>
      </c>
      <c r="J66" t="e">
        <f>VLOOKUP(A66,Hoja2!$B$5:$C$74,2,FALSE)</f>
        <v>#N/A</v>
      </c>
      <c r="K66" t="str">
        <f t="shared" si="2"/>
        <v>Risc Financer</v>
      </c>
    </row>
    <row r="67" spans="1:11" x14ac:dyDescent="0.35">
      <c r="A67" s="1" t="s">
        <v>218</v>
      </c>
      <c r="B67" s="1" t="s">
        <v>230</v>
      </c>
      <c r="C67" s="2">
        <v>30</v>
      </c>
      <c r="D67" s="1" t="s">
        <v>5</v>
      </c>
      <c r="E67" s="3">
        <v>44196</v>
      </c>
      <c r="F67" s="2">
        <v>29</v>
      </c>
      <c r="G67" s="4">
        <v>0</v>
      </c>
      <c r="H67" s="5">
        <f t="shared" si="0"/>
        <v>59</v>
      </c>
      <c r="I67" s="8" t="str">
        <f t="shared" si="1"/>
        <v>RENOVAR</v>
      </c>
      <c r="J67" t="e">
        <f>VLOOKUP(A67,Hoja2!$B$5:$C$74,2,FALSE)</f>
        <v>#N/A</v>
      </c>
      <c r="K67" t="str">
        <f t="shared" si="2"/>
        <v>Risc Financer</v>
      </c>
    </row>
    <row r="68" spans="1:11" x14ac:dyDescent="0.35">
      <c r="A68" s="1" t="s">
        <v>219</v>
      </c>
      <c r="B68" s="1" t="s">
        <v>230</v>
      </c>
      <c r="C68" s="2">
        <v>20</v>
      </c>
      <c r="D68" s="1" t="s">
        <v>7</v>
      </c>
      <c r="E68" s="3">
        <v>44196</v>
      </c>
      <c r="F68" s="2">
        <v>0</v>
      </c>
      <c r="G68" s="4">
        <v>0</v>
      </c>
      <c r="H68" s="5">
        <f t="shared" si="0"/>
        <v>20</v>
      </c>
      <c r="I68" s="8" t="str">
        <f t="shared" si="1"/>
        <v>RENOVAR</v>
      </c>
      <c r="J68" t="e">
        <f>VLOOKUP(A68,Hoja2!$B$5:$C$74,2,FALSE)</f>
        <v>#N/A</v>
      </c>
      <c r="K68" t="str">
        <f t="shared" si="2"/>
        <v>Risc Financer</v>
      </c>
    </row>
    <row r="69" spans="1:11" x14ac:dyDescent="0.35">
      <c r="A69" s="1" t="s">
        <v>220</v>
      </c>
      <c r="B69" s="1" t="s">
        <v>229</v>
      </c>
      <c r="C69" s="2">
        <v>85</v>
      </c>
      <c r="D69" s="1" t="s">
        <v>11</v>
      </c>
      <c r="E69" s="3">
        <v>44926</v>
      </c>
      <c r="F69" s="2">
        <v>0</v>
      </c>
      <c r="G69" s="2">
        <v>0</v>
      </c>
      <c r="H69" s="5">
        <f t="shared" si="0"/>
        <v>85</v>
      </c>
      <c r="I69" s="8" t="str">
        <f t="shared" si="1"/>
        <v xml:space="preserve"> </v>
      </c>
      <c r="J69" t="e">
        <f>VLOOKUP(A69,Hoja2!$B$5:$C$74,2,FALSE)</f>
        <v>#N/A</v>
      </c>
      <c r="K69" t="str">
        <f t="shared" si="2"/>
        <v>Sense risc financer</v>
      </c>
    </row>
    <row r="70" spans="1:11" x14ac:dyDescent="0.35">
      <c r="A70" s="1" t="s">
        <v>221</v>
      </c>
      <c r="B70" s="1" t="s">
        <v>229</v>
      </c>
      <c r="C70" s="2">
        <v>90</v>
      </c>
      <c r="D70" s="1" t="s">
        <v>3</v>
      </c>
      <c r="E70" s="3">
        <v>44926</v>
      </c>
      <c r="F70" s="2">
        <v>0</v>
      </c>
      <c r="G70" s="4">
        <v>12</v>
      </c>
      <c r="H70" s="5">
        <f t="shared" ref="H70:H74" si="3">C70+F70+G70</f>
        <v>102</v>
      </c>
      <c r="I70" s="8" t="str">
        <f t="shared" ref="I70" si="4">IF(E70=$E$2,"RENOVAR"," ")</f>
        <v xml:space="preserve"> </v>
      </c>
      <c r="J70" t="e">
        <f>VLOOKUP(A70,Hoja2!$B$5:$C$74,2,FALSE)</f>
        <v>#N/A</v>
      </c>
      <c r="K70" t="str">
        <f t="shared" si="2"/>
        <v>Sense risc financer</v>
      </c>
    </row>
    <row r="71" spans="1:11" x14ac:dyDescent="0.35">
      <c r="A71" s="1" t="s">
        <v>222</v>
      </c>
      <c r="B71" s="1" t="s">
        <v>228</v>
      </c>
      <c r="C71" s="2">
        <v>48</v>
      </c>
      <c r="D71" s="1" t="s">
        <v>7</v>
      </c>
      <c r="E71" s="3">
        <v>44926</v>
      </c>
      <c r="F71" s="2">
        <v>0</v>
      </c>
      <c r="G71" s="4">
        <v>9</v>
      </c>
      <c r="H71" s="5">
        <f t="shared" si="3"/>
        <v>57</v>
      </c>
      <c r="I71" s="8" t="str">
        <f>IF(E71=$E$2,"RENOVAR"," ")</f>
        <v xml:space="preserve"> </v>
      </c>
      <c r="J71" t="e">
        <f>VLOOKUP(A71,Hoja2!$B$5:$C$74,2,FALSE)</f>
        <v>#N/A</v>
      </c>
      <c r="K71" t="str">
        <f t="shared" ref="K71:K74" si="5">IF(I71="RENOVAR","Risc Financer","Sense risc financer")</f>
        <v>Sense risc financer</v>
      </c>
    </row>
    <row r="72" spans="1:11" x14ac:dyDescent="0.35">
      <c r="A72" s="1" t="s">
        <v>223</v>
      </c>
      <c r="B72" s="1" t="s">
        <v>228</v>
      </c>
      <c r="C72" s="2">
        <v>48</v>
      </c>
      <c r="D72" s="1" t="s">
        <v>7</v>
      </c>
      <c r="E72" s="3">
        <v>44561</v>
      </c>
      <c r="F72" s="2">
        <v>0</v>
      </c>
      <c r="G72" s="4">
        <v>13</v>
      </c>
      <c r="H72" s="5">
        <f t="shared" si="3"/>
        <v>61</v>
      </c>
      <c r="I72" s="8" t="str">
        <f t="shared" ref="I72:I74" si="6">IF(E72=$E$2,"RENOVAR"," ")</f>
        <v xml:space="preserve"> </v>
      </c>
      <c r="J72" t="e">
        <f>VLOOKUP(A72,Hoja2!$B$5:$C$74,2,FALSE)</f>
        <v>#N/A</v>
      </c>
      <c r="K72" t="str">
        <f t="shared" si="5"/>
        <v>Sense risc financer</v>
      </c>
    </row>
    <row r="73" spans="1:11" x14ac:dyDescent="0.35">
      <c r="A73" s="1" t="s">
        <v>224</v>
      </c>
      <c r="B73" s="1" t="s">
        <v>228</v>
      </c>
      <c r="C73" s="2">
        <v>52</v>
      </c>
      <c r="D73" s="1" t="s">
        <v>3</v>
      </c>
      <c r="E73" s="3">
        <v>44926</v>
      </c>
      <c r="F73" s="2">
        <v>0</v>
      </c>
      <c r="G73" s="4">
        <v>0</v>
      </c>
      <c r="H73" s="5">
        <f t="shared" si="3"/>
        <v>52</v>
      </c>
      <c r="I73" s="8" t="str">
        <f t="shared" si="6"/>
        <v xml:space="preserve"> </v>
      </c>
      <c r="J73" t="e">
        <f>VLOOKUP(A73,Hoja2!$B$5:$C$74,2,FALSE)</f>
        <v>#N/A</v>
      </c>
      <c r="K73" t="str">
        <f t="shared" si="5"/>
        <v>Sense risc financer</v>
      </c>
    </row>
    <row r="74" spans="1:11" x14ac:dyDescent="0.35">
      <c r="A74" s="1" t="s">
        <v>225</v>
      </c>
      <c r="B74" s="1" t="s">
        <v>230</v>
      </c>
      <c r="C74" s="2">
        <v>32</v>
      </c>
      <c r="D74" s="1" t="s">
        <v>11</v>
      </c>
      <c r="E74" s="3">
        <v>44196</v>
      </c>
      <c r="F74" s="2">
        <v>0</v>
      </c>
      <c r="G74" s="4">
        <v>0</v>
      </c>
      <c r="H74" s="5">
        <f t="shared" si="3"/>
        <v>32</v>
      </c>
      <c r="I74" s="8" t="str">
        <f t="shared" si="6"/>
        <v>RENOVAR</v>
      </c>
      <c r="J74" t="e">
        <f>VLOOKUP(A74,Hoja2!$B$5:$C$74,2,FALSE)</f>
        <v>#N/A</v>
      </c>
      <c r="K74" t="str">
        <f t="shared" si="5"/>
        <v>Risc Financer</v>
      </c>
    </row>
    <row r="75" spans="1:11" x14ac:dyDescent="0.35">
      <c r="A75" s="10" t="s">
        <v>151</v>
      </c>
      <c r="B75" s="13"/>
      <c r="C75" s="14">
        <f>SUM(C5:C74)</f>
        <v>3449</v>
      </c>
      <c r="D75" s="13"/>
      <c r="E75" s="13"/>
      <c r="F75" s="14">
        <f>SUM(F5:F74)</f>
        <v>334</v>
      </c>
      <c r="G75" s="14">
        <f>SUM(G5:G74)</f>
        <v>764</v>
      </c>
      <c r="H75" s="14">
        <f>SUM(H5:H74)</f>
        <v>4547</v>
      </c>
      <c r="I75" s="15"/>
      <c r="J75" s="15"/>
      <c r="K75" s="15"/>
    </row>
    <row r="76" spans="1:11" x14ac:dyDescent="0.35">
      <c r="A76" s="10" t="s">
        <v>226</v>
      </c>
      <c r="B76" s="13"/>
      <c r="C76" s="14">
        <f>AVERAGE(C5:C74)</f>
        <v>49.271428571428572</v>
      </c>
      <c r="D76" s="13"/>
      <c r="E76" s="13"/>
      <c r="F76" s="14">
        <f>AVERAGE(F5:F74)</f>
        <v>4.7714285714285714</v>
      </c>
      <c r="G76" s="14">
        <f>AVERAGE(G5:G74)</f>
        <v>11.072463768115941</v>
      </c>
      <c r="H76" s="14">
        <f>AVERAGE(H5:H74)</f>
        <v>64.957142857142856</v>
      </c>
      <c r="I76" s="15"/>
      <c r="J76" s="15"/>
      <c r="K76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D74"/>
  <sheetViews>
    <sheetView showGridLines="0" topLeftCell="A12" workbookViewId="0">
      <selection activeCell="B5" sqref="B5"/>
    </sheetView>
  </sheetViews>
  <sheetFormatPr defaultColWidth="11.54296875" defaultRowHeight="14.5" x14ac:dyDescent="0.35"/>
  <cols>
    <col min="2" max="2" width="13.36328125" customWidth="1"/>
    <col min="4" max="4" width="21.54296875" customWidth="1"/>
  </cols>
  <sheetData>
    <row r="4" spans="2:4" ht="18" customHeight="1" x14ac:dyDescent="0.35">
      <c r="B4" s="10" t="s">
        <v>79</v>
      </c>
      <c r="C4" s="10" t="s">
        <v>80</v>
      </c>
      <c r="D4" s="10" t="s">
        <v>152</v>
      </c>
    </row>
    <row r="5" spans="2:4" x14ac:dyDescent="0.35">
      <c r="B5" s="1" t="s">
        <v>1</v>
      </c>
      <c r="C5" t="s">
        <v>81</v>
      </c>
      <c r="D5" t="str">
        <f>CONCATENATE(B5,"_",C5)</f>
        <v>Cliente 1_02020C001</v>
      </c>
    </row>
    <row r="6" spans="2:4" x14ac:dyDescent="0.35">
      <c r="B6" s="1" t="s">
        <v>4</v>
      </c>
      <c r="C6" t="s">
        <v>82</v>
      </c>
      <c r="D6" t="str">
        <f t="shared" ref="D6:D69" si="0">CONCATENATE(B6,"_",C6)</f>
        <v>Cliente 2_02020C002</v>
      </c>
    </row>
    <row r="7" spans="2:4" x14ac:dyDescent="0.35">
      <c r="B7" s="1" t="s">
        <v>6</v>
      </c>
      <c r="C7" t="s">
        <v>83</v>
      </c>
      <c r="D7" t="str">
        <f t="shared" si="0"/>
        <v>Cliente 65_02020C003</v>
      </c>
    </row>
    <row r="8" spans="2:4" x14ac:dyDescent="0.35">
      <c r="B8" s="1" t="s">
        <v>8</v>
      </c>
      <c r="C8" t="s">
        <v>84</v>
      </c>
      <c r="D8" t="str">
        <f t="shared" si="0"/>
        <v>Cliente 4_02020C004</v>
      </c>
    </row>
    <row r="9" spans="2:4" x14ac:dyDescent="0.35">
      <c r="B9" s="1" t="s">
        <v>10</v>
      </c>
      <c r="C9" t="s">
        <v>85</v>
      </c>
      <c r="D9" t="str">
        <f t="shared" si="0"/>
        <v>Cliente 5_02020C005</v>
      </c>
    </row>
    <row r="10" spans="2:4" x14ac:dyDescent="0.35">
      <c r="B10" s="1" t="s">
        <v>12</v>
      </c>
      <c r="C10" t="s">
        <v>86</v>
      </c>
      <c r="D10" t="str">
        <f t="shared" si="0"/>
        <v>Cliente 6_02020C006</v>
      </c>
    </row>
    <row r="11" spans="2:4" x14ac:dyDescent="0.35">
      <c r="B11" s="1" t="s">
        <v>13</v>
      </c>
      <c r="C11" t="s">
        <v>87</v>
      </c>
      <c r="D11" t="str">
        <f t="shared" si="0"/>
        <v>Cliente 7_02020C007</v>
      </c>
    </row>
    <row r="12" spans="2:4" x14ac:dyDescent="0.35">
      <c r="B12" s="1" t="s">
        <v>14</v>
      </c>
      <c r="C12" t="s">
        <v>88</v>
      </c>
      <c r="D12" t="str">
        <f t="shared" si="0"/>
        <v>Cliente 8_02020C008</v>
      </c>
    </row>
    <row r="13" spans="2:4" x14ac:dyDescent="0.35">
      <c r="B13" s="1" t="s">
        <v>15</v>
      </c>
      <c r="C13" t="s">
        <v>89</v>
      </c>
      <c r="D13" t="str">
        <f t="shared" si="0"/>
        <v>Cliente 9_02020C009</v>
      </c>
    </row>
    <row r="14" spans="2:4" x14ac:dyDescent="0.35">
      <c r="B14" s="1" t="s">
        <v>16</v>
      </c>
      <c r="C14" t="s">
        <v>90</v>
      </c>
      <c r="D14" t="str">
        <f t="shared" si="0"/>
        <v>Cliente 10_02020C010</v>
      </c>
    </row>
    <row r="15" spans="2:4" x14ac:dyDescent="0.35">
      <c r="B15" s="1" t="s">
        <v>17</v>
      </c>
      <c r="C15" t="s">
        <v>91</v>
      </c>
      <c r="D15" t="str">
        <f t="shared" si="0"/>
        <v>Cliente 11_02020C011</v>
      </c>
    </row>
    <row r="16" spans="2:4" x14ac:dyDescent="0.35">
      <c r="B16" s="1" t="s">
        <v>18</v>
      </c>
      <c r="C16" t="s">
        <v>92</v>
      </c>
      <c r="D16" t="str">
        <f t="shared" si="0"/>
        <v>Cliente 12_02020C012</v>
      </c>
    </row>
    <row r="17" spans="2:4" x14ac:dyDescent="0.35">
      <c r="B17" s="1" t="s">
        <v>19</v>
      </c>
      <c r="C17" t="s">
        <v>93</v>
      </c>
      <c r="D17" t="str">
        <f t="shared" si="0"/>
        <v>Cliente 13_02020C013</v>
      </c>
    </row>
    <row r="18" spans="2:4" x14ac:dyDescent="0.35">
      <c r="B18" s="1" t="s">
        <v>20</v>
      </c>
      <c r="C18" t="s">
        <v>94</v>
      </c>
      <c r="D18" t="str">
        <f t="shared" si="0"/>
        <v>Cliente 14_02020C014</v>
      </c>
    </row>
    <row r="19" spans="2:4" x14ac:dyDescent="0.35">
      <c r="B19" s="1" t="s">
        <v>22</v>
      </c>
      <c r="C19" t="s">
        <v>95</v>
      </c>
      <c r="D19" t="str">
        <f t="shared" si="0"/>
        <v>Cliente 66_02020C015</v>
      </c>
    </row>
    <row r="20" spans="2:4" x14ac:dyDescent="0.35">
      <c r="B20" s="1" t="s">
        <v>23</v>
      </c>
      <c r="C20" t="s">
        <v>96</v>
      </c>
      <c r="D20" t="str">
        <f t="shared" si="0"/>
        <v>Cliente 16_02020C016</v>
      </c>
    </row>
    <row r="21" spans="2:4" x14ac:dyDescent="0.35">
      <c r="B21" s="1" t="s">
        <v>24</v>
      </c>
      <c r="C21" t="s">
        <v>97</v>
      </c>
      <c r="D21" t="str">
        <f t="shared" si="0"/>
        <v>Cliente 17_02020C017</v>
      </c>
    </row>
    <row r="22" spans="2:4" x14ac:dyDescent="0.35">
      <c r="B22" s="1" t="s">
        <v>25</v>
      </c>
      <c r="C22" t="s">
        <v>98</v>
      </c>
      <c r="D22" t="str">
        <f t="shared" si="0"/>
        <v>Cliente 18_02020C018</v>
      </c>
    </row>
    <row r="23" spans="2:4" x14ac:dyDescent="0.35">
      <c r="B23" s="1" t="s">
        <v>27</v>
      </c>
      <c r="C23" t="s">
        <v>99</v>
      </c>
      <c r="D23" t="str">
        <f t="shared" si="0"/>
        <v>Cliente 19_02020C019</v>
      </c>
    </row>
    <row r="24" spans="2:4" x14ac:dyDescent="0.35">
      <c r="B24" s="1" t="s">
        <v>28</v>
      </c>
      <c r="C24" t="s">
        <v>100</v>
      </c>
      <c r="D24" t="str">
        <f t="shared" si="0"/>
        <v>Cliente 20_02020C020</v>
      </c>
    </row>
    <row r="25" spans="2:4" x14ac:dyDescent="0.35">
      <c r="B25" s="1" t="s">
        <v>29</v>
      </c>
      <c r="C25" t="s">
        <v>101</v>
      </c>
      <c r="D25" t="str">
        <f t="shared" si="0"/>
        <v>Cliente 61_02020C021</v>
      </c>
    </row>
    <row r="26" spans="2:4" x14ac:dyDescent="0.35">
      <c r="B26" s="1" t="s">
        <v>30</v>
      </c>
      <c r="C26" t="s">
        <v>102</v>
      </c>
      <c r="D26" t="str">
        <f t="shared" si="0"/>
        <v>Cliente 22_02020C022</v>
      </c>
    </row>
    <row r="27" spans="2:4" x14ac:dyDescent="0.35">
      <c r="B27" s="1" t="s">
        <v>31</v>
      </c>
      <c r="C27" t="s">
        <v>103</v>
      </c>
      <c r="D27" t="str">
        <f t="shared" si="0"/>
        <v>Cliente 23_02020C023</v>
      </c>
    </row>
    <row r="28" spans="2:4" x14ac:dyDescent="0.35">
      <c r="B28" s="1" t="s">
        <v>32</v>
      </c>
      <c r="C28" t="s">
        <v>104</v>
      </c>
      <c r="D28" t="str">
        <f t="shared" si="0"/>
        <v>Cliente 24_02020C024</v>
      </c>
    </row>
    <row r="29" spans="2:4" x14ac:dyDescent="0.35">
      <c r="B29" s="1" t="s">
        <v>33</v>
      </c>
      <c r="C29" t="s">
        <v>105</v>
      </c>
      <c r="D29" t="str">
        <f t="shared" si="0"/>
        <v>Cliente 25_02020C025</v>
      </c>
    </row>
    <row r="30" spans="2:4" x14ac:dyDescent="0.35">
      <c r="B30" s="1" t="s">
        <v>34</v>
      </c>
      <c r="C30" t="s">
        <v>106</v>
      </c>
      <c r="D30" t="str">
        <f t="shared" si="0"/>
        <v>Cliente 26_02020C026</v>
      </c>
    </row>
    <row r="31" spans="2:4" x14ac:dyDescent="0.35">
      <c r="B31" s="1" t="s">
        <v>35</v>
      </c>
      <c r="C31" t="s">
        <v>107</v>
      </c>
      <c r="D31" t="str">
        <f t="shared" si="0"/>
        <v>Cliente 27_02020C027</v>
      </c>
    </row>
    <row r="32" spans="2:4" x14ac:dyDescent="0.35">
      <c r="B32" s="1" t="s">
        <v>36</v>
      </c>
      <c r="C32" t="s">
        <v>108</v>
      </c>
      <c r="D32" t="str">
        <f t="shared" si="0"/>
        <v>Cliente 28_02020C028</v>
      </c>
    </row>
    <row r="33" spans="2:4" x14ac:dyDescent="0.35">
      <c r="B33" s="1" t="s">
        <v>37</v>
      </c>
      <c r="C33" t="s">
        <v>109</v>
      </c>
      <c r="D33" t="str">
        <f t="shared" si="0"/>
        <v>Cliente 29_02020C029</v>
      </c>
    </row>
    <row r="34" spans="2:4" x14ac:dyDescent="0.35">
      <c r="B34" s="1" t="s">
        <v>38</v>
      </c>
      <c r="C34" t="s">
        <v>110</v>
      </c>
      <c r="D34" t="str">
        <f t="shared" si="0"/>
        <v>Cliente 30_02020C030</v>
      </c>
    </row>
    <row r="35" spans="2:4" x14ac:dyDescent="0.35">
      <c r="B35" s="1" t="s">
        <v>39</v>
      </c>
      <c r="C35" t="s">
        <v>111</v>
      </c>
      <c r="D35" t="str">
        <f t="shared" si="0"/>
        <v>Cliente 31_02020C031</v>
      </c>
    </row>
    <row r="36" spans="2:4" x14ac:dyDescent="0.35">
      <c r="B36" s="1" t="s">
        <v>40</v>
      </c>
      <c r="C36" t="s">
        <v>112</v>
      </c>
      <c r="D36" t="str">
        <f t="shared" si="0"/>
        <v>Cliente 32_02020C032</v>
      </c>
    </row>
    <row r="37" spans="2:4" x14ac:dyDescent="0.35">
      <c r="B37" s="1" t="s">
        <v>41</v>
      </c>
      <c r="C37" t="s">
        <v>113</v>
      </c>
      <c r="D37" t="str">
        <f t="shared" si="0"/>
        <v>Cliente 33_02020C033</v>
      </c>
    </row>
    <row r="38" spans="2:4" x14ac:dyDescent="0.35">
      <c r="B38" s="1" t="s">
        <v>42</v>
      </c>
      <c r="C38" t="s">
        <v>114</v>
      </c>
      <c r="D38" t="str">
        <f t="shared" si="0"/>
        <v>Cliente 34_02020C034</v>
      </c>
    </row>
    <row r="39" spans="2:4" x14ac:dyDescent="0.35">
      <c r="B39" s="1" t="s">
        <v>43</v>
      </c>
      <c r="C39" t="s">
        <v>115</v>
      </c>
      <c r="D39" t="str">
        <f t="shared" si="0"/>
        <v>Cliente 50_02020C035</v>
      </c>
    </row>
    <row r="40" spans="2:4" x14ac:dyDescent="0.35">
      <c r="B40" s="1" t="s">
        <v>44</v>
      </c>
      <c r="C40" t="s">
        <v>116</v>
      </c>
      <c r="D40" t="str">
        <f t="shared" si="0"/>
        <v>Cliente 36_02020C036</v>
      </c>
    </row>
    <row r="41" spans="2:4" x14ac:dyDescent="0.35">
      <c r="B41" s="1" t="s">
        <v>45</v>
      </c>
      <c r="C41" t="s">
        <v>117</v>
      </c>
      <c r="D41" t="str">
        <f t="shared" si="0"/>
        <v>Cliente 37_02020C037</v>
      </c>
    </row>
    <row r="42" spans="2:4" x14ac:dyDescent="0.35">
      <c r="B42" s="1" t="s">
        <v>46</v>
      </c>
      <c r="C42" t="s">
        <v>118</v>
      </c>
      <c r="D42" t="str">
        <f t="shared" si="0"/>
        <v>Cliente 38_02020C038</v>
      </c>
    </row>
    <row r="43" spans="2:4" x14ac:dyDescent="0.35">
      <c r="B43" s="1" t="s">
        <v>47</v>
      </c>
      <c r="C43" t="s">
        <v>119</v>
      </c>
      <c r="D43" t="str">
        <f t="shared" si="0"/>
        <v>Cliente 39_02020C039</v>
      </c>
    </row>
    <row r="44" spans="2:4" x14ac:dyDescent="0.35">
      <c r="B44" s="1" t="s">
        <v>48</v>
      </c>
      <c r="C44" t="s">
        <v>120</v>
      </c>
      <c r="D44" t="str">
        <f t="shared" si="0"/>
        <v>Cliente 40_02020C040</v>
      </c>
    </row>
    <row r="45" spans="2:4" x14ac:dyDescent="0.35">
      <c r="B45" s="1" t="s">
        <v>49</v>
      </c>
      <c r="C45" t="s">
        <v>121</v>
      </c>
      <c r="D45" t="str">
        <f t="shared" si="0"/>
        <v>Cliente 41_02020C041</v>
      </c>
    </row>
    <row r="46" spans="2:4" x14ac:dyDescent="0.35">
      <c r="B46" s="1" t="s">
        <v>50</v>
      </c>
      <c r="C46" t="s">
        <v>122</v>
      </c>
      <c r="D46" t="str">
        <f t="shared" si="0"/>
        <v>Cliente 15_02020C042</v>
      </c>
    </row>
    <row r="47" spans="2:4" x14ac:dyDescent="0.35">
      <c r="B47" s="1" t="s">
        <v>51</v>
      </c>
      <c r="C47" t="s">
        <v>123</v>
      </c>
      <c r="D47" t="str">
        <f t="shared" si="0"/>
        <v>Cliente 43_02020C043</v>
      </c>
    </row>
    <row r="48" spans="2:4" x14ac:dyDescent="0.35">
      <c r="B48" s="1" t="s">
        <v>52</v>
      </c>
      <c r="C48" t="s">
        <v>124</v>
      </c>
      <c r="D48" t="str">
        <f t="shared" si="0"/>
        <v>Cliente 44_02020C044</v>
      </c>
    </row>
    <row r="49" spans="2:4" x14ac:dyDescent="0.35">
      <c r="B49" s="1" t="s">
        <v>53</v>
      </c>
      <c r="C49" t="s">
        <v>125</v>
      </c>
      <c r="D49" t="str">
        <f t="shared" si="0"/>
        <v>Cliente 45_02020C045</v>
      </c>
    </row>
    <row r="50" spans="2:4" x14ac:dyDescent="0.35">
      <c r="B50" s="1" t="s">
        <v>54</v>
      </c>
      <c r="C50" t="s">
        <v>126</v>
      </c>
      <c r="D50" t="str">
        <f t="shared" si="0"/>
        <v>Cliente 46_02020C046</v>
      </c>
    </row>
    <row r="51" spans="2:4" x14ac:dyDescent="0.35">
      <c r="B51" s="1" t="s">
        <v>55</v>
      </c>
      <c r="C51" t="s">
        <v>127</v>
      </c>
      <c r="D51" t="str">
        <f t="shared" si="0"/>
        <v>Cliente 47_02020C047</v>
      </c>
    </row>
    <row r="52" spans="2:4" x14ac:dyDescent="0.35">
      <c r="B52" s="1" t="s">
        <v>56</v>
      </c>
      <c r="C52" t="s">
        <v>128</v>
      </c>
      <c r="D52" t="str">
        <f t="shared" si="0"/>
        <v>Cliente 48_02020C048</v>
      </c>
    </row>
    <row r="53" spans="2:4" x14ac:dyDescent="0.35">
      <c r="B53" s="1" t="s">
        <v>57</v>
      </c>
      <c r="C53" t="s">
        <v>129</v>
      </c>
      <c r="D53" t="str">
        <f t="shared" si="0"/>
        <v>Cliente 49_02020C049</v>
      </c>
    </row>
    <row r="54" spans="2:4" x14ac:dyDescent="0.35">
      <c r="B54" s="1" t="s">
        <v>58</v>
      </c>
      <c r="C54" t="s">
        <v>130</v>
      </c>
      <c r="D54" t="str">
        <f t="shared" si="0"/>
        <v>Cliente 3_02020C050</v>
      </c>
    </row>
    <row r="55" spans="2:4" x14ac:dyDescent="0.35">
      <c r="B55" s="1" t="s">
        <v>59</v>
      </c>
      <c r="C55" t="s">
        <v>131</v>
      </c>
      <c r="D55" t="str">
        <f t="shared" si="0"/>
        <v>Cliente 51_02020C051</v>
      </c>
    </row>
    <row r="56" spans="2:4" x14ac:dyDescent="0.35">
      <c r="B56" s="1" t="s">
        <v>60</v>
      </c>
      <c r="C56" t="s">
        <v>132</v>
      </c>
      <c r="D56" t="str">
        <f t="shared" si="0"/>
        <v>Cliente 52_02020C052</v>
      </c>
    </row>
    <row r="57" spans="2:4" x14ac:dyDescent="0.35">
      <c r="B57" s="1" t="s">
        <v>61</v>
      </c>
      <c r="C57" t="s">
        <v>133</v>
      </c>
      <c r="D57" t="str">
        <f t="shared" si="0"/>
        <v>Cliente 53_02020C053</v>
      </c>
    </row>
    <row r="58" spans="2:4" x14ac:dyDescent="0.35">
      <c r="B58" s="1" t="s">
        <v>62</v>
      </c>
      <c r="C58" t="s">
        <v>134</v>
      </c>
      <c r="D58" t="str">
        <f t="shared" si="0"/>
        <v>Cliente 54_02020C054</v>
      </c>
    </row>
    <row r="59" spans="2:4" x14ac:dyDescent="0.35">
      <c r="B59" s="1" t="s">
        <v>63</v>
      </c>
      <c r="C59" t="s">
        <v>135</v>
      </c>
      <c r="D59" t="str">
        <f t="shared" si="0"/>
        <v>Cliente 55_02020C055</v>
      </c>
    </row>
    <row r="60" spans="2:4" x14ac:dyDescent="0.35">
      <c r="B60" s="1" t="s">
        <v>64</v>
      </c>
      <c r="C60" t="s">
        <v>136</v>
      </c>
      <c r="D60" t="str">
        <f t="shared" si="0"/>
        <v>Cliente 56_02020C056</v>
      </c>
    </row>
    <row r="61" spans="2:4" x14ac:dyDescent="0.35">
      <c r="B61" s="1" t="s">
        <v>65</v>
      </c>
      <c r="C61" t="s">
        <v>137</v>
      </c>
      <c r="D61" t="str">
        <f t="shared" si="0"/>
        <v>Cliente 57_02020C057</v>
      </c>
    </row>
    <row r="62" spans="2:4" x14ac:dyDescent="0.35">
      <c r="B62" s="1" t="s">
        <v>66</v>
      </c>
      <c r="C62" t="s">
        <v>138</v>
      </c>
      <c r="D62" t="str">
        <f t="shared" si="0"/>
        <v>Cliente 58_02020C058</v>
      </c>
    </row>
    <row r="63" spans="2:4" x14ac:dyDescent="0.35">
      <c r="B63" s="1" t="s">
        <v>67</v>
      </c>
      <c r="C63" t="s">
        <v>139</v>
      </c>
      <c r="D63" t="str">
        <f t="shared" si="0"/>
        <v>Cliente 21_02020C059</v>
      </c>
    </row>
    <row r="64" spans="2:4" x14ac:dyDescent="0.35">
      <c r="B64" s="1" t="s">
        <v>68</v>
      </c>
      <c r="C64" t="s">
        <v>140</v>
      </c>
      <c r="D64" t="str">
        <f t="shared" si="0"/>
        <v>Cliente 60_02020C060</v>
      </c>
    </row>
    <row r="65" spans="2:4" x14ac:dyDescent="0.35">
      <c r="B65" s="1" t="s">
        <v>69</v>
      </c>
      <c r="C65" t="s">
        <v>141</v>
      </c>
      <c r="D65" t="str">
        <f t="shared" si="0"/>
        <v>Cliente 42_02020C061</v>
      </c>
    </row>
    <row r="66" spans="2:4" x14ac:dyDescent="0.35">
      <c r="B66" s="1" t="s">
        <v>70</v>
      </c>
      <c r="C66" t="s">
        <v>142</v>
      </c>
      <c r="D66" t="str">
        <f t="shared" si="0"/>
        <v>Cliente 62_02020C062</v>
      </c>
    </row>
    <row r="67" spans="2:4" x14ac:dyDescent="0.35">
      <c r="B67" s="1" t="s">
        <v>71</v>
      </c>
      <c r="C67" t="s">
        <v>143</v>
      </c>
      <c r="D67" t="str">
        <f t="shared" si="0"/>
        <v>Cliente 63_02020C063</v>
      </c>
    </row>
    <row r="68" spans="2:4" x14ac:dyDescent="0.35">
      <c r="B68" s="1" t="s">
        <v>72</v>
      </c>
      <c r="C68" t="s">
        <v>144</v>
      </c>
      <c r="D68" t="str">
        <f t="shared" si="0"/>
        <v>Cliente 64_02020C064</v>
      </c>
    </row>
    <row r="69" spans="2:4" x14ac:dyDescent="0.35">
      <c r="B69" s="1" t="s">
        <v>73</v>
      </c>
      <c r="C69" t="s">
        <v>145</v>
      </c>
      <c r="D69" t="str">
        <f t="shared" si="0"/>
        <v>Cliente 59_02020C065</v>
      </c>
    </row>
    <row r="70" spans="2:4" x14ac:dyDescent="0.35">
      <c r="B70" s="1" t="s">
        <v>74</v>
      </c>
      <c r="C70" t="s">
        <v>146</v>
      </c>
      <c r="D70" t="str">
        <f t="shared" ref="D70:D74" si="1">CONCATENATE(B70,"_",C70)</f>
        <v>Cliente 35_02020C066</v>
      </c>
    </row>
    <row r="71" spans="2:4" x14ac:dyDescent="0.35">
      <c r="B71" s="1" t="s">
        <v>75</v>
      </c>
      <c r="C71" t="s">
        <v>147</v>
      </c>
      <c r="D71" t="str">
        <f t="shared" si="1"/>
        <v>Cliente 67_02020C067</v>
      </c>
    </row>
    <row r="72" spans="2:4" x14ac:dyDescent="0.35">
      <c r="B72" s="1" t="s">
        <v>76</v>
      </c>
      <c r="C72" t="s">
        <v>148</v>
      </c>
      <c r="D72" t="str">
        <f t="shared" si="1"/>
        <v>Cliente 68_02020C068</v>
      </c>
    </row>
    <row r="73" spans="2:4" x14ac:dyDescent="0.35">
      <c r="B73" s="1" t="s">
        <v>77</v>
      </c>
      <c r="C73" t="s">
        <v>149</v>
      </c>
      <c r="D73" t="str">
        <f t="shared" si="1"/>
        <v>Cliente 69_02020C069</v>
      </c>
    </row>
    <row r="74" spans="2:4" x14ac:dyDescent="0.35">
      <c r="B74" s="1" t="s">
        <v>78</v>
      </c>
      <c r="C74" t="s">
        <v>150</v>
      </c>
      <c r="D74" t="str">
        <f t="shared" si="1"/>
        <v>Cliente 70_02020C070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C5"/>
  <sheetViews>
    <sheetView showGridLines="0" tabSelected="1" workbookViewId="0">
      <selection activeCell="D7" sqref="D7"/>
    </sheetView>
  </sheetViews>
  <sheetFormatPr defaultColWidth="11.54296875" defaultRowHeight="14.5" x14ac:dyDescent="0.35"/>
  <cols>
    <col min="2" max="2" width="26.36328125" customWidth="1"/>
  </cols>
  <sheetData>
    <row r="3" spans="2:3" ht="15" thickBot="1" x14ac:dyDescent="0.4"/>
    <row r="4" spans="2:3" ht="15" thickBot="1" x14ac:dyDescent="0.4">
      <c r="B4" s="16" t="s">
        <v>238</v>
      </c>
      <c r="C4" s="19">
        <f>SUMIF(Hoja1!$K$5:$K$74,Hoja3!B4,Hoja1!$H$5:$H$74)</f>
        <v>1566</v>
      </c>
    </row>
    <row r="5" spans="2:3" x14ac:dyDescent="0.35">
      <c r="B5" s="17" t="s">
        <v>239</v>
      </c>
      <c r="C5" s="18">
        <f>C4/Hoja1!H75</f>
        <v>0.3444029030129756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327472-B9E4-456B-9F86-378D97DAD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B5DF22-1729-4CE5-A334-5CC5B7143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543d2-e98f-4bcb-aac4-dbb9963c52ee"/>
    <ds:schemaRef ds:uri="edad2d25-cae2-46af-8973-51d41c80e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BD691E-C4A4-4018-A892-C5E0766BE5A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GEMA MARINA ESCOLA CARRION</cp:lastModifiedBy>
  <dcterms:created xsi:type="dcterms:W3CDTF">2020-06-20T11:25:59Z</dcterms:created>
  <dcterms:modified xsi:type="dcterms:W3CDTF">2023-05-17T09:38:18Z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  <property fmtid="{D5CDD505-2E9C-101B-9397-08002B2CF9AE}" pid="3" name="MSIP_Label_5d86bc70-2a05-490c-b199-8f0f8e614d89_Enabled">
    <vt:lpwstr>true</vt:lpwstr>
  </property>
  <property fmtid="{D5CDD505-2E9C-101B-9397-08002B2CF9AE}" pid="4" name="MSIP_Label_5d86bc70-2a05-490c-b199-8f0f8e614d89_SetDate">
    <vt:lpwstr>2023-05-17T09:37:50Z</vt:lpwstr>
  </property>
  <property fmtid="{D5CDD505-2E9C-101B-9397-08002B2CF9AE}" pid="5" name="MSIP_Label_5d86bc70-2a05-490c-b199-8f0f8e614d89_Method">
    <vt:lpwstr>Privileged</vt:lpwstr>
  </property>
  <property fmtid="{D5CDD505-2E9C-101B-9397-08002B2CF9AE}" pid="6" name="MSIP_Label_5d86bc70-2a05-490c-b199-8f0f8e614d89_Name">
    <vt:lpwstr>5d86bc70-2a05-490c-b199-8f0f8e614d89</vt:lpwstr>
  </property>
  <property fmtid="{D5CDD505-2E9C-101B-9397-08002B2CF9AE}" pid="7" name="MSIP_Label_5d86bc70-2a05-490c-b199-8f0f8e614d89_SiteId">
    <vt:lpwstr>5df31d35-3ba9-481e-a3c8-ff9be3ee783b</vt:lpwstr>
  </property>
  <property fmtid="{D5CDD505-2E9C-101B-9397-08002B2CF9AE}" pid="8" name="MSIP_Label_5d86bc70-2a05-490c-b199-8f0f8e614d89_ActionId">
    <vt:lpwstr>f928dfc7-46d6-4d72-b0e0-df0e586f1fbe</vt:lpwstr>
  </property>
  <property fmtid="{D5CDD505-2E9C-101B-9397-08002B2CF9AE}" pid="9" name="MSIP_Label_5d86bc70-2a05-490c-b199-8f0f8e614d89_ContentBits">
    <vt:lpwstr>0</vt:lpwstr>
  </property>
</Properties>
</file>